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705" windowWidth="16605" windowHeight="7335" firstSheet="2" activeTab="2"/>
  </bookViews>
  <sheets>
    <sheet name="All weight inc free feeding" sheetId="1" r:id="rId1"/>
    <sheet name="free feeding weights" sheetId="2" r:id="rId2"/>
    <sheet name="Hens Weights pre-during-post ex" sheetId="6" r:id="rId3"/>
    <sheet name="Hens free feed amount per grams" sheetId="7" r:id="rId4"/>
  </sheets>
  <calcPr calcId="125725" iterate="1" iterateCount="2"/>
</workbook>
</file>

<file path=xl/calcChain.xml><?xml version="1.0" encoding="utf-8"?>
<calcChain xmlns="http://schemas.openxmlformats.org/spreadsheetml/2006/main">
  <c r="D47" i="2"/>
  <c r="D42"/>
  <c r="D43"/>
  <c r="I70" i="1" l="1"/>
  <c r="I69"/>
  <c r="I68"/>
  <c r="I50" i="2" l="1"/>
  <c r="H50"/>
  <c r="G50"/>
  <c r="F50"/>
  <c r="E50"/>
  <c r="D50"/>
  <c r="C50"/>
  <c r="B50"/>
  <c r="I41"/>
  <c r="I40"/>
  <c r="I39"/>
  <c r="I38"/>
  <c r="I37"/>
  <c r="I44" s="1"/>
  <c r="I36"/>
  <c r="H41"/>
  <c r="H40"/>
  <c r="H39"/>
  <c r="H38"/>
  <c r="H37"/>
  <c r="H44" s="1"/>
  <c r="H36"/>
  <c r="G41"/>
  <c r="G40"/>
  <c r="G39"/>
  <c r="G38"/>
  <c r="G37"/>
  <c r="G44" s="1"/>
  <c r="G36"/>
  <c r="F41"/>
  <c r="F40"/>
  <c r="F39"/>
  <c r="F38"/>
  <c r="F37"/>
  <c r="F36"/>
  <c r="E41"/>
  <c r="E40"/>
  <c r="E39"/>
  <c r="E38"/>
  <c r="E37"/>
  <c r="E44" s="1"/>
  <c r="E36"/>
  <c r="D41"/>
  <c r="D40"/>
  <c r="D39"/>
  <c r="D44"/>
  <c r="C40"/>
  <c r="C39"/>
  <c r="C38"/>
  <c r="C37"/>
  <c r="C44" s="1"/>
  <c r="C36"/>
  <c r="B41"/>
  <c r="B40"/>
  <c r="B38"/>
  <c r="B39"/>
  <c r="B37"/>
  <c r="B44" s="1"/>
  <c r="B36"/>
  <c r="F43" l="1"/>
  <c r="F44"/>
  <c r="H43"/>
  <c r="I43"/>
  <c r="G43"/>
  <c r="D45" l="1"/>
  <c r="H42"/>
  <c r="H45" s="1"/>
  <c r="C42"/>
  <c r="C45" s="1"/>
  <c r="E43"/>
  <c r="G42"/>
  <c r="G45" s="1"/>
  <c r="I42"/>
  <c r="I45" s="1"/>
  <c r="C41"/>
  <c r="B42"/>
  <c r="B45" s="1"/>
  <c r="F42" l="1"/>
  <c r="F45" s="1"/>
  <c r="E42"/>
  <c r="E45" s="1"/>
  <c r="C43"/>
  <c r="B43"/>
</calcChain>
</file>

<file path=xl/sharedStrings.xml><?xml version="1.0" encoding="utf-8"?>
<sst xmlns="http://schemas.openxmlformats.org/spreadsheetml/2006/main" count="50" uniqueCount="38">
  <si>
    <t>Date</t>
  </si>
  <si>
    <t>date</t>
  </si>
  <si>
    <t>Mean</t>
  </si>
  <si>
    <t>SD</t>
  </si>
  <si>
    <t>median</t>
  </si>
  <si>
    <t>max</t>
  </si>
  <si>
    <t>min</t>
  </si>
  <si>
    <t>80%</t>
  </si>
  <si>
    <t>+/-5%</t>
  </si>
  <si>
    <t>Target</t>
  </si>
  <si>
    <t>Difference</t>
  </si>
  <si>
    <t>85%</t>
  </si>
  <si>
    <t>New Target</t>
  </si>
  <si>
    <t>Hen  13.1</t>
  </si>
  <si>
    <t>Hen 13.2</t>
  </si>
  <si>
    <t>Hen 13.3</t>
  </si>
  <si>
    <t>Hen 13.4</t>
  </si>
  <si>
    <t>Hen 14.1</t>
  </si>
  <si>
    <t>Hen 14.2</t>
  </si>
  <si>
    <t>Hen 14.3</t>
  </si>
  <si>
    <t>Hen 14.4</t>
  </si>
  <si>
    <t>Hen 13.1</t>
  </si>
  <si>
    <t>25/6</t>
  </si>
  <si>
    <t>24/5-24/6</t>
  </si>
  <si>
    <t>free feed</t>
  </si>
  <si>
    <t>start 100</t>
  </si>
  <si>
    <t>13.2= ff?</t>
  </si>
  <si>
    <t>13.3=200</t>
  </si>
  <si>
    <t>DAYS</t>
  </si>
  <si>
    <t>DATE</t>
  </si>
  <si>
    <t>* LAST FF</t>
  </si>
  <si>
    <t>mean</t>
  </si>
  <si>
    <t>1674`</t>
  </si>
  <si>
    <t xml:space="preserve"> </t>
  </si>
  <si>
    <t>DEAD</t>
  </si>
  <si>
    <t>REPLACED</t>
  </si>
  <si>
    <t>Weights</t>
  </si>
  <si>
    <t>Free Feed</t>
  </si>
</sst>
</file>

<file path=xl/styles.xml><?xml version="1.0" encoding="utf-8"?>
<styleSheet xmlns="http://schemas.openxmlformats.org/spreadsheetml/2006/main">
  <numFmts count="2">
    <numFmt numFmtId="164" formatCode="d/m"/>
    <numFmt numFmtId="165" formatCode="0.000"/>
  </numFmts>
  <fonts count="10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76">
    <xf numFmtId="0" fontId="0" fillId="0" borderId="0" xfId="0"/>
    <xf numFmtId="164" fontId="0" fillId="0" borderId="0" xfId="0" applyNumberFormat="1"/>
    <xf numFmtId="164" fontId="0" fillId="0" borderId="0" xfId="0" quotePrefix="1" applyNumberFormat="1" applyAlignment="1">
      <alignment horizontal="right"/>
    </xf>
    <xf numFmtId="2" fontId="0" fillId="0" borderId="0" xfId="0" applyNumberFormat="1"/>
    <xf numFmtId="164" fontId="4" fillId="0" borderId="0" xfId="0" quotePrefix="1" applyNumberFormat="1" applyFont="1" applyAlignment="1">
      <alignment horizontal="right"/>
    </xf>
    <xf numFmtId="1" fontId="4" fillId="0" borderId="0" xfId="0" applyNumberFormat="1" applyFont="1"/>
    <xf numFmtId="164" fontId="1" fillId="2" borderId="0" xfId="1" quotePrefix="1" applyNumberFormat="1" applyAlignment="1">
      <alignment horizontal="right"/>
    </xf>
    <xf numFmtId="1" fontId="1" fillId="2" borderId="0" xfId="1" applyNumberFormat="1"/>
    <xf numFmtId="0" fontId="0" fillId="5" borderId="0" xfId="0" applyFill="1"/>
    <xf numFmtId="0" fontId="5" fillId="6" borderId="0" xfId="0" applyFont="1" applyFill="1"/>
    <xf numFmtId="0" fontId="0" fillId="6" borderId="0" xfId="0" applyFill="1"/>
    <xf numFmtId="0" fontId="0" fillId="7" borderId="0" xfId="0" applyFill="1"/>
    <xf numFmtId="0" fontId="2" fillId="0" borderId="0" xfId="2" applyFill="1"/>
    <xf numFmtId="0" fontId="5" fillId="0" borderId="0" xfId="2" applyFont="1" applyFill="1"/>
    <xf numFmtId="164" fontId="0" fillId="8" borderId="0" xfId="0" applyNumberFormat="1" applyFill="1"/>
    <xf numFmtId="0" fontId="0" fillId="11" borderId="0" xfId="0" applyFill="1"/>
    <xf numFmtId="2" fontId="0" fillId="11" borderId="0" xfId="0" applyNumberFormat="1" applyFill="1"/>
    <xf numFmtId="164" fontId="0" fillId="11" borderId="0" xfId="0" quotePrefix="1" applyNumberFormat="1" applyFill="1" applyAlignment="1">
      <alignment horizontal="right"/>
    </xf>
    <xf numFmtId="164" fontId="0" fillId="0" borderId="0" xfId="0" applyNumberFormat="1" applyFill="1"/>
    <xf numFmtId="0" fontId="0" fillId="0" borderId="0" xfId="0" applyFill="1"/>
    <xf numFmtId="2" fontId="0" fillId="0" borderId="0" xfId="0" applyNumberFormat="1" applyFill="1"/>
    <xf numFmtId="1" fontId="1" fillId="0" borderId="0" xfId="1" applyNumberFormat="1" applyFill="1"/>
    <xf numFmtId="1" fontId="4" fillId="0" borderId="0" xfId="0" applyNumberFormat="1" applyFont="1" applyFill="1"/>
    <xf numFmtId="164" fontId="2" fillId="12" borderId="0" xfId="2" applyNumberFormat="1" applyFill="1"/>
    <xf numFmtId="165" fontId="2" fillId="12" borderId="0" xfId="2" applyNumberFormat="1" applyFill="1"/>
    <xf numFmtId="0" fontId="0" fillId="12" borderId="0" xfId="0" applyFill="1"/>
    <xf numFmtId="0" fontId="0" fillId="13" borderId="0" xfId="0" applyFill="1"/>
    <xf numFmtId="0" fontId="5" fillId="13" borderId="0" xfId="2" applyFont="1" applyFill="1"/>
    <xf numFmtId="0" fontId="2" fillId="13" borderId="0" xfId="2" applyFill="1"/>
    <xf numFmtId="2" fontId="0" fillId="13" borderId="0" xfId="0" applyNumberFormat="1" applyFill="1"/>
    <xf numFmtId="1" fontId="1" fillId="13" borderId="0" xfId="1" applyNumberFormat="1" applyFill="1"/>
    <xf numFmtId="1" fontId="4" fillId="13" borderId="0" xfId="0" applyNumberFormat="1" applyFont="1" applyFill="1"/>
    <xf numFmtId="165" fontId="2" fillId="13" borderId="0" xfId="2" applyNumberFormat="1" applyFill="1"/>
    <xf numFmtId="0" fontId="0" fillId="14" borderId="0" xfId="0" applyFill="1"/>
    <xf numFmtId="0" fontId="0" fillId="15" borderId="0" xfId="0" applyFill="1"/>
    <xf numFmtId="0" fontId="5" fillId="15" borderId="0" xfId="2" applyFont="1" applyFill="1"/>
    <xf numFmtId="0" fontId="2" fillId="15" borderId="0" xfId="2" applyFill="1"/>
    <xf numFmtId="2" fontId="0" fillId="15" borderId="0" xfId="0" applyNumberFormat="1" applyFill="1"/>
    <xf numFmtId="1" fontId="1" fillId="15" borderId="0" xfId="1" applyNumberFormat="1" applyFill="1"/>
    <xf numFmtId="1" fontId="4" fillId="15" borderId="0" xfId="0" applyNumberFormat="1" applyFont="1" applyFill="1"/>
    <xf numFmtId="165" fontId="2" fillId="15" borderId="0" xfId="2" applyNumberFormat="1" applyFill="1"/>
    <xf numFmtId="164" fontId="6" fillId="16" borderId="0" xfId="3" applyNumberFormat="1" applyFont="1" applyFill="1"/>
    <xf numFmtId="0" fontId="6" fillId="16" borderId="0" xfId="3" applyFont="1" applyFill="1"/>
    <xf numFmtId="0" fontId="6" fillId="0" borderId="0" xfId="0" applyFont="1" applyFill="1"/>
    <xf numFmtId="0" fontId="6" fillId="16" borderId="0" xfId="0" applyFont="1" applyFill="1"/>
    <xf numFmtId="164" fontId="4" fillId="16" borderId="0" xfId="3" applyNumberFormat="1" applyFont="1" applyFill="1"/>
    <xf numFmtId="0" fontId="4" fillId="16" borderId="0" xfId="3" applyFont="1" applyFill="1"/>
    <xf numFmtId="164" fontId="6" fillId="17" borderId="0" xfId="3" applyNumberFormat="1" applyFont="1" applyFill="1"/>
    <xf numFmtId="0" fontId="6" fillId="17" borderId="0" xfId="3" applyFont="1" applyFill="1"/>
    <xf numFmtId="0" fontId="4" fillId="16" borderId="0" xfId="0" applyFont="1" applyFill="1"/>
    <xf numFmtId="0" fontId="4" fillId="0" borderId="0" xfId="0" applyFont="1" applyFill="1"/>
    <xf numFmtId="0" fontId="0" fillId="18" borderId="0" xfId="0" applyFill="1"/>
    <xf numFmtId="0" fontId="2" fillId="18" borderId="0" xfId="2" applyFill="1"/>
    <xf numFmtId="0" fontId="5" fillId="18" borderId="0" xfId="2" applyFont="1" applyFill="1"/>
    <xf numFmtId="0" fontId="0" fillId="19" borderId="0" xfId="0" applyFill="1"/>
    <xf numFmtId="0" fontId="0" fillId="16" borderId="0" xfId="0" applyFill="1"/>
    <xf numFmtId="0" fontId="5" fillId="11" borderId="0" xfId="2" applyFont="1" applyFill="1"/>
    <xf numFmtId="0" fontId="2" fillId="19" borderId="0" xfId="2" applyFill="1"/>
    <xf numFmtId="164" fontId="0" fillId="9" borderId="0" xfId="0" applyNumberFormat="1" applyFill="1"/>
    <xf numFmtId="164" fontId="0" fillId="20" borderId="0" xfId="0" applyNumberFormat="1" applyFill="1"/>
    <xf numFmtId="0" fontId="0" fillId="0" borderId="0" xfId="0" applyBorder="1"/>
    <xf numFmtId="0" fontId="0" fillId="10" borderId="0" xfId="0" applyFont="1" applyFill="1" applyBorder="1" applyAlignment="1" applyProtection="1">
      <alignment horizontal="center"/>
    </xf>
    <xf numFmtId="0" fontId="6" fillId="21" borderId="0" xfId="3" applyFont="1" applyFill="1"/>
    <xf numFmtId="2" fontId="7" fillId="22" borderId="0" xfId="0" applyNumberFormat="1" applyFont="1" applyFill="1"/>
    <xf numFmtId="0" fontId="0" fillId="10" borderId="0" xfId="0" applyFill="1" applyBorder="1"/>
    <xf numFmtId="0" fontId="0" fillId="10" borderId="0" xfId="0" applyFont="1" applyFill="1" applyBorder="1"/>
    <xf numFmtId="0" fontId="0" fillId="10" borderId="0" xfId="2" applyFont="1" applyFill="1" applyBorder="1"/>
    <xf numFmtId="0" fontId="0" fillId="10" borderId="0" xfId="0" applyFont="1" applyFill="1" applyBorder="1" applyAlignment="1" applyProtection="1">
      <alignment horizontal="center"/>
      <protection locked="0"/>
    </xf>
    <xf numFmtId="0" fontId="8" fillId="10" borderId="0" xfId="0" applyFont="1" applyFill="1" applyBorder="1" applyAlignment="1" applyProtection="1">
      <alignment horizontal="center"/>
    </xf>
    <xf numFmtId="0" fontId="8" fillId="10" borderId="0" xfId="0" applyFont="1" applyFill="1" applyBorder="1" applyAlignment="1" applyProtection="1">
      <alignment horizontal="center"/>
      <protection locked="0"/>
    </xf>
    <xf numFmtId="0" fontId="0" fillId="10" borderId="0" xfId="0" applyFont="1" applyFill="1" applyBorder="1" applyAlignment="1">
      <alignment horizontal="center"/>
    </xf>
    <xf numFmtId="0" fontId="8" fillId="10" borderId="0" xfId="0" applyFont="1" applyFill="1" applyAlignment="1" applyProtection="1">
      <alignment horizontal="center"/>
      <protection locked="0"/>
    </xf>
    <xf numFmtId="0" fontId="0" fillId="10" borderId="0" xfId="0" applyFill="1" applyBorder="1" applyAlignment="1">
      <alignment horizontal="center"/>
    </xf>
    <xf numFmtId="0" fontId="9" fillId="10" borderId="0" xfId="0" applyFont="1" applyFill="1" applyBorder="1" applyAlignment="1" applyProtection="1">
      <alignment horizontal="center"/>
      <protection locked="0"/>
    </xf>
    <xf numFmtId="0" fontId="8" fillId="10" borderId="0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9" defaultPivotStyle="PivotStyleLight16"/>
  <colors>
    <mruColors>
      <color rgb="FFFFFFCC"/>
      <color rgb="FF743F9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80"/>
  <sheetViews>
    <sheetView view="pageLayout" zoomScaleNormal="100" workbookViewId="0">
      <selection activeCell="H72" sqref="H72"/>
    </sheetView>
  </sheetViews>
  <sheetFormatPr defaultRowHeight="15"/>
  <cols>
    <col min="1" max="1" width="13.5703125" customWidth="1"/>
  </cols>
  <sheetData>
    <row r="1" spans="1:10">
      <c r="A1" t="s">
        <v>0</v>
      </c>
      <c r="B1" s="9" t="s">
        <v>13</v>
      </c>
      <c r="C1" s="10" t="s">
        <v>14</v>
      </c>
      <c r="D1" s="10" t="s">
        <v>15</v>
      </c>
      <c r="E1" s="10" t="s">
        <v>16</v>
      </c>
      <c r="F1" s="11" t="s">
        <v>17</v>
      </c>
      <c r="G1" s="11" t="s">
        <v>18</v>
      </c>
      <c r="H1" s="11" t="s">
        <v>19</v>
      </c>
      <c r="I1" s="11" t="s">
        <v>20</v>
      </c>
    </row>
    <row r="2" spans="1:10">
      <c r="A2" s="1">
        <v>40687</v>
      </c>
      <c r="B2" s="51">
        <v>2084</v>
      </c>
      <c r="C2" s="51">
        <v>2364</v>
      </c>
      <c r="D2" s="51">
        <v>2086</v>
      </c>
      <c r="E2" s="51">
        <v>2014</v>
      </c>
      <c r="F2" s="51">
        <v>2336</v>
      </c>
      <c r="G2" s="51">
        <v>2186</v>
      </c>
      <c r="H2" s="51">
        <v>2372</v>
      </c>
      <c r="I2" s="51">
        <v>2066</v>
      </c>
    </row>
    <row r="3" spans="1:10">
      <c r="A3" s="1">
        <v>40688</v>
      </c>
      <c r="B3" s="51">
        <v>2080</v>
      </c>
      <c r="C3" s="51">
        <v>2306</v>
      </c>
      <c r="D3" s="51">
        <v>1948</v>
      </c>
      <c r="E3" s="51">
        <v>2024</v>
      </c>
      <c r="F3" s="51">
        <v>2242</v>
      </c>
      <c r="G3" s="51">
        <v>2118</v>
      </c>
      <c r="H3" s="51">
        <v>2192</v>
      </c>
      <c r="I3" s="51">
        <v>2080</v>
      </c>
      <c r="J3" s="1"/>
    </row>
    <row r="4" spans="1:10">
      <c r="A4" s="1">
        <v>40689</v>
      </c>
      <c r="B4" s="51">
        <v>1996</v>
      </c>
      <c r="C4" s="51">
        <v>2286</v>
      </c>
      <c r="D4" s="51">
        <v>1906</v>
      </c>
      <c r="E4" s="51">
        <v>1916</v>
      </c>
      <c r="F4" s="51">
        <v>2260</v>
      </c>
      <c r="G4" s="51">
        <v>2050</v>
      </c>
      <c r="H4" s="51">
        <v>2094</v>
      </c>
      <c r="I4" s="51">
        <v>2042</v>
      </c>
      <c r="J4" s="1"/>
    </row>
    <row r="5" spans="1:10">
      <c r="A5" s="1">
        <v>40690</v>
      </c>
      <c r="B5" s="51">
        <v>1964</v>
      </c>
      <c r="C5" s="51">
        <v>2276</v>
      </c>
      <c r="D5" s="51">
        <v>1866</v>
      </c>
      <c r="E5" s="51">
        <v>2002</v>
      </c>
      <c r="F5" s="51">
        <v>2206</v>
      </c>
      <c r="G5" s="51">
        <v>2164</v>
      </c>
      <c r="H5" s="51">
        <v>2104</v>
      </c>
      <c r="I5" s="51">
        <v>1988</v>
      </c>
      <c r="J5" s="1"/>
    </row>
    <row r="6" spans="1:10">
      <c r="A6" s="1">
        <v>40691</v>
      </c>
      <c r="B6" s="51">
        <v>1984</v>
      </c>
      <c r="C6" s="51">
        <v>2276</v>
      </c>
      <c r="D6" s="51">
        <v>1870</v>
      </c>
      <c r="E6" s="51">
        <v>2002</v>
      </c>
      <c r="F6" s="51">
        <v>2100</v>
      </c>
      <c r="G6" s="51">
        <v>2168</v>
      </c>
      <c r="H6" s="51">
        <v>2124</v>
      </c>
      <c r="I6" s="51">
        <v>1960</v>
      </c>
      <c r="J6" s="1"/>
    </row>
    <row r="7" spans="1:10">
      <c r="A7" s="1">
        <v>40692</v>
      </c>
      <c r="B7" s="51">
        <v>1986</v>
      </c>
      <c r="C7" s="51">
        <v>2276</v>
      </c>
      <c r="D7" s="51">
        <v>1792</v>
      </c>
      <c r="E7" s="51">
        <v>1974</v>
      </c>
      <c r="F7" s="51">
        <v>2076</v>
      </c>
      <c r="G7" s="51">
        <v>2124</v>
      </c>
      <c r="H7" s="51">
        <v>2062</v>
      </c>
      <c r="I7" s="51">
        <v>2012</v>
      </c>
      <c r="J7" s="1"/>
    </row>
    <row r="8" spans="1:10">
      <c r="A8" s="14">
        <v>40693</v>
      </c>
      <c r="B8" s="51">
        <v>1876</v>
      </c>
      <c r="C8" s="51">
        <v>2254</v>
      </c>
      <c r="D8" s="51">
        <v>1730</v>
      </c>
      <c r="E8" s="51">
        <v>1966</v>
      </c>
      <c r="F8" s="51">
        <v>2070</v>
      </c>
      <c r="G8" s="51">
        <v>1992</v>
      </c>
      <c r="H8" s="51">
        <v>2032</v>
      </c>
      <c r="I8" s="51">
        <v>1942</v>
      </c>
      <c r="J8" s="1"/>
    </row>
    <row r="9" spans="1:10">
      <c r="A9" s="1">
        <v>40694</v>
      </c>
      <c r="B9" s="51">
        <v>1992</v>
      </c>
      <c r="C9" s="51">
        <v>2400</v>
      </c>
      <c r="D9" s="51">
        <v>1748</v>
      </c>
      <c r="E9" s="51">
        <v>2118</v>
      </c>
      <c r="F9" s="51">
        <v>2150</v>
      </c>
      <c r="G9" s="51">
        <v>2204</v>
      </c>
      <c r="H9" s="51">
        <v>2070</v>
      </c>
      <c r="I9" s="51">
        <v>2016</v>
      </c>
      <c r="J9" s="1"/>
    </row>
    <row r="10" spans="1:10">
      <c r="A10" s="1">
        <v>40695</v>
      </c>
      <c r="B10" s="51">
        <v>2060</v>
      </c>
      <c r="C10" s="51">
        <v>2554</v>
      </c>
      <c r="D10" s="15">
        <v>1672</v>
      </c>
      <c r="E10" s="51">
        <v>2186</v>
      </c>
      <c r="F10" s="51">
        <v>2278</v>
      </c>
      <c r="G10" s="51">
        <v>2210</v>
      </c>
      <c r="H10" s="51">
        <v>2216</v>
      </c>
      <c r="I10" s="51">
        <v>2042</v>
      </c>
      <c r="J10" s="1"/>
    </row>
    <row r="11" spans="1:10">
      <c r="A11" s="1">
        <v>40696</v>
      </c>
      <c r="B11" s="51">
        <v>2032</v>
      </c>
      <c r="C11" s="53">
        <v>2458</v>
      </c>
      <c r="D11" s="56">
        <v>1684</v>
      </c>
      <c r="E11" s="53">
        <v>1990</v>
      </c>
      <c r="F11" s="53">
        <v>2110</v>
      </c>
      <c r="G11" s="53">
        <v>2150</v>
      </c>
      <c r="H11" s="53">
        <v>2180</v>
      </c>
      <c r="I11" s="53">
        <v>1916</v>
      </c>
      <c r="J11" s="1"/>
    </row>
    <row r="12" spans="1:10">
      <c r="A12" s="1">
        <v>40697</v>
      </c>
      <c r="B12" s="52">
        <v>2034</v>
      </c>
      <c r="C12" s="52">
        <v>2324</v>
      </c>
      <c r="D12" s="52">
        <v>1782</v>
      </c>
      <c r="E12" s="52">
        <v>2182</v>
      </c>
      <c r="F12" s="52">
        <v>2242</v>
      </c>
      <c r="G12" s="52">
        <v>2178</v>
      </c>
      <c r="H12" s="52">
        <v>2190</v>
      </c>
      <c r="I12" s="52">
        <v>2052</v>
      </c>
      <c r="J12" s="1"/>
    </row>
    <row r="13" spans="1:10">
      <c r="A13" s="1">
        <v>40698</v>
      </c>
      <c r="B13" s="52">
        <v>1990</v>
      </c>
      <c r="C13" s="52">
        <v>2300</v>
      </c>
      <c r="D13" s="57">
        <v>1646</v>
      </c>
      <c r="E13" s="52">
        <v>2162</v>
      </c>
      <c r="F13" s="52">
        <v>2178</v>
      </c>
      <c r="G13" s="52">
        <v>2120</v>
      </c>
      <c r="H13" s="52">
        <v>2200</v>
      </c>
      <c r="I13" s="52">
        <v>2082</v>
      </c>
      <c r="J13" s="1"/>
    </row>
    <row r="14" spans="1:10">
      <c r="A14" s="1">
        <v>40699</v>
      </c>
      <c r="B14" s="51">
        <v>1956</v>
      </c>
      <c r="C14" s="51">
        <v>2256</v>
      </c>
      <c r="D14" s="15">
        <v>1656</v>
      </c>
      <c r="E14" s="51">
        <v>2014</v>
      </c>
      <c r="F14" s="51">
        <v>2062</v>
      </c>
      <c r="G14" s="51">
        <v>2016</v>
      </c>
      <c r="H14" s="51">
        <v>2126</v>
      </c>
      <c r="I14" s="51">
        <v>1980</v>
      </c>
      <c r="J14" s="1"/>
    </row>
    <row r="15" spans="1:10">
      <c r="A15" s="14">
        <v>40700</v>
      </c>
      <c r="B15" s="51">
        <v>1986</v>
      </c>
      <c r="C15" s="51">
        <v>2202</v>
      </c>
      <c r="D15" s="15">
        <v>1650</v>
      </c>
      <c r="E15" s="51">
        <v>2042</v>
      </c>
      <c r="F15" s="51">
        <v>2122</v>
      </c>
      <c r="G15" s="51">
        <v>2096</v>
      </c>
      <c r="H15" s="51">
        <v>2140</v>
      </c>
      <c r="I15" s="51">
        <v>2022</v>
      </c>
      <c r="J15" s="1"/>
    </row>
    <row r="16" spans="1:10">
      <c r="A16" s="1">
        <v>40701</v>
      </c>
      <c r="B16" s="51">
        <v>1978</v>
      </c>
      <c r="C16" s="51">
        <v>2170</v>
      </c>
      <c r="D16" s="54">
        <v>1640</v>
      </c>
      <c r="E16" s="51">
        <v>2056</v>
      </c>
      <c r="F16" s="51">
        <v>2034</v>
      </c>
      <c r="G16" s="51">
        <v>2038</v>
      </c>
      <c r="H16" s="51">
        <v>2042</v>
      </c>
      <c r="I16" s="51">
        <v>1958</v>
      </c>
      <c r="J16" s="1"/>
    </row>
    <row r="17" spans="1:10">
      <c r="A17" s="1">
        <v>40702</v>
      </c>
      <c r="B17" s="51">
        <v>2034</v>
      </c>
      <c r="C17" s="51">
        <v>2140</v>
      </c>
      <c r="D17" s="54">
        <v>1624</v>
      </c>
      <c r="E17" s="51">
        <v>2252</v>
      </c>
      <c r="F17" s="51">
        <v>2164</v>
      </c>
      <c r="G17" s="51">
        <v>2074</v>
      </c>
      <c r="H17" s="51">
        <v>2158</v>
      </c>
      <c r="I17" s="51">
        <v>1878</v>
      </c>
      <c r="J17" s="1"/>
    </row>
    <row r="18" spans="1:10">
      <c r="A18" s="1">
        <v>40703</v>
      </c>
      <c r="B18" s="51">
        <v>2002</v>
      </c>
      <c r="C18" s="51">
        <v>2074</v>
      </c>
      <c r="D18" s="54">
        <v>1584</v>
      </c>
      <c r="E18" s="51">
        <v>2258</v>
      </c>
      <c r="F18" s="51">
        <v>2260</v>
      </c>
      <c r="G18" s="51">
        <v>2172</v>
      </c>
      <c r="H18" s="51">
        <v>2172</v>
      </c>
      <c r="I18" s="51">
        <v>1806</v>
      </c>
      <c r="J18" s="1"/>
    </row>
    <row r="19" spans="1:10">
      <c r="A19" s="1">
        <v>40704</v>
      </c>
      <c r="B19" s="51">
        <v>1950</v>
      </c>
      <c r="C19" s="51">
        <v>2062</v>
      </c>
      <c r="D19" s="54">
        <v>1600</v>
      </c>
      <c r="E19" s="51">
        <v>2116</v>
      </c>
      <c r="F19" s="51">
        <v>2064</v>
      </c>
      <c r="G19" s="51">
        <v>2156</v>
      </c>
      <c r="H19" s="51">
        <v>2086</v>
      </c>
      <c r="I19" s="51">
        <v>1782</v>
      </c>
      <c r="J19" s="1"/>
    </row>
    <row r="20" spans="1:10">
      <c r="A20" s="1">
        <v>40705</v>
      </c>
      <c r="B20" s="51">
        <v>1974</v>
      </c>
      <c r="C20" s="51">
        <v>2048</v>
      </c>
      <c r="D20" s="54">
        <v>1606</v>
      </c>
      <c r="E20" s="51">
        <v>2204</v>
      </c>
      <c r="F20" s="51">
        <v>2102</v>
      </c>
      <c r="G20" s="51">
        <v>2190</v>
      </c>
      <c r="H20" s="51">
        <v>2182</v>
      </c>
      <c r="I20" s="51">
        <v>1892</v>
      </c>
      <c r="J20" s="1"/>
    </row>
    <row r="21" spans="1:10">
      <c r="A21" s="1">
        <v>40706</v>
      </c>
      <c r="B21" s="51">
        <v>1926</v>
      </c>
      <c r="C21" s="51">
        <v>2038</v>
      </c>
      <c r="D21" s="54">
        <v>1532</v>
      </c>
      <c r="E21" s="51">
        <v>2082</v>
      </c>
      <c r="F21" s="51">
        <v>2034</v>
      </c>
      <c r="G21" s="51">
        <v>2082</v>
      </c>
      <c r="H21" s="51">
        <v>2098</v>
      </c>
      <c r="I21" s="51">
        <v>1880</v>
      </c>
      <c r="J21" s="1"/>
    </row>
    <row r="22" spans="1:10">
      <c r="A22" s="14">
        <v>40707</v>
      </c>
      <c r="B22" s="51">
        <v>2000</v>
      </c>
      <c r="C22" s="51">
        <v>2020</v>
      </c>
      <c r="D22" s="54">
        <v>1522</v>
      </c>
      <c r="E22" s="51">
        <v>2032</v>
      </c>
      <c r="F22" s="51">
        <v>2126</v>
      </c>
      <c r="G22" s="51">
        <v>2144</v>
      </c>
      <c r="H22" s="51">
        <v>2134</v>
      </c>
      <c r="I22" s="51">
        <v>1964</v>
      </c>
      <c r="J22" s="1"/>
    </row>
    <row r="23" spans="1:10">
      <c r="A23" s="1">
        <v>40708</v>
      </c>
      <c r="B23" s="51">
        <v>1968</v>
      </c>
      <c r="C23" s="51">
        <v>2040</v>
      </c>
      <c r="D23" s="54">
        <v>1542</v>
      </c>
      <c r="E23" s="51">
        <v>1970</v>
      </c>
      <c r="F23" s="51">
        <v>2062</v>
      </c>
      <c r="G23" s="51">
        <v>2130</v>
      </c>
      <c r="H23" s="51">
        <v>2136</v>
      </c>
      <c r="I23" s="51">
        <v>1942</v>
      </c>
      <c r="J23" s="1"/>
    </row>
    <row r="24" spans="1:10">
      <c r="A24" s="1">
        <v>40709</v>
      </c>
      <c r="B24" s="51">
        <v>2004</v>
      </c>
      <c r="C24" s="51">
        <v>1994</v>
      </c>
      <c r="D24" s="54">
        <v>1528</v>
      </c>
      <c r="E24" s="51">
        <v>1984</v>
      </c>
      <c r="F24" s="51">
        <v>2190</v>
      </c>
      <c r="G24" s="51">
        <v>2116</v>
      </c>
      <c r="H24" s="51">
        <v>2158</v>
      </c>
      <c r="I24" s="51">
        <v>1996</v>
      </c>
      <c r="J24" s="1"/>
    </row>
    <row r="25" spans="1:10">
      <c r="A25" s="1">
        <v>40710</v>
      </c>
      <c r="B25" s="51">
        <v>1992</v>
      </c>
      <c r="C25" s="51">
        <v>2020</v>
      </c>
      <c r="D25" s="54">
        <v>1486</v>
      </c>
      <c r="E25" s="51">
        <v>2132</v>
      </c>
      <c r="F25" s="51">
        <v>2296</v>
      </c>
      <c r="G25" s="51">
        <v>2090</v>
      </c>
      <c r="H25" s="51">
        <v>2140</v>
      </c>
      <c r="I25" s="51">
        <v>2100</v>
      </c>
      <c r="J25" s="1"/>
    </row>
    <row r="26" spans="1:10">
      <c r="A26" s="1">
        <v>40711</v>
      </c>
      <c r="B26" s="51">
        <v>1930</v>
      </c>
      <c r="C26" s="51">
        <v>2006</v>
      </c>
      <c r="D26" s="54">
        <v>1448</v>
      </c>
      <c r="E26" s="51">
        <v>1998</v>
      </c>
      <c r="F26" s="51">
        <v>2084</v>
      </c>
      <c r="G26" s="51">
        <v>2096</v>
      </c>
      <c r="H26" s="51">
        <v>2112</v>
      </c>
      <c r="I26" s="51">
        <v>1998</v>
      </c>
      <c r="J26" s="1"/>
    </row>
    <row r="27" spans="1:10">
      <c r="A27" s="1">
        <v>40712</v>
      </c>
      <c r="B27" s="51">
        <v>2030</v>
      </c>
      <c r="C27" s="51">
        <v>1912</v>
      </c>
      <c r="D27" s="54">
        <v>1488</v>
      </c>
      <c r="E27" s="51">
        <v>2078</v>
      </c>
      <c r="F27" s="51">
        <v>2022</v>
      </c>
      <c r="G27" s="51">
        <v>2128</v>
      </c>
      <c r="H27" s="51">
        <v>2170</v>
      </c>
      <c r="I27" s="51">
        <v>1944</v>
      </c>
      <c r="J27" s="1"/>
    </row>
    <row r="28" spans="1:10">
      <c r="A28" s="1">
        <v>40713</v>
      </c>
      <c r="B28" s="51">
        <v>1970</v>
      </c>
      <c r="C28" s="51">
        <v>2010</v>
      </c>
      <c r="D28" s="54">
        <v>1598</v>
      </c>
      <c r="E28" s="51">
        <v>2052</v>
      </c>
      <c r="F28" s="51">
        <v>2088</v>
      </c>
      <c r="G28" s="51">
        <v>2106</v>
      </c>
      <c r="H28" s="51">
        <v>2094</v>
      </c>
      <c r="I28" s="51">
        <v>2064</v>
      </c>
      <c r="J28" s="1"/>
    </row>
    <row r="29" spans="1:10">
      <c r="A29" s="1">
        <v>40714</v>
      </c>
      <c r="B29" s="51">
        <v>1982</v>
      </c>
      <c r="C29" s="51">
        <v>1922</v>
      </c>
      <c r="D29" s="54">
        <v>1642</v>
      </c>
      <c r="E29" s="51">
        <v>2150</v>
      </c>
      <c r="F29" s="51">
        <v>2178</v>
      </c>
      <c r="G29" s="51">
        <v>2130</v>
      </c>
      <c r="H29" s="51">
        <v>2102</v>
      </c>
      <c r="I29" s="51">
        <v>2024</v>
      </c>
      <c r="J29" s="1"/>
    </row>
    <row r="30" spans="1:10">
      <c r="A30" s="1">
        <v>40715</v>
      </c>
      <c r="B30" s="51">
        <v>1988</v>
      </c>
      <c r="C30" s="51">
        <v>1990</v>
      </c>
      <c r="D30" s="54">
        <v>1584</v>
      </c>
      <c r="E30" s="51">
        <v>2166</v>
      </c>
      <c r="F30" s="51">
        <v>2104</v>
      </c>
      <c r="G30" s="51">
        <v>2128</v>
      </c>
      <c r="H30" s="51">
        <v>2052</v>
      </c>
      <c r="I30" s="51">
        <v>2004</v>
      </c>
      <c r="J30" s="1"/>
    </row>
    <row r="31" spans="1:10">
      <c r="A31" s="1">
        <v>40716</v>
      </c>
      <c r="B31" s="51">
        <v>2004</v>
      </c>
      <c r="C31" s="15">
        <v>1860</v>
      </c>
      <c r="D31" s="54">
        <v>1596</v>
      </c>
      <c r="E31" s="51">
        <v>2266</v>
      </c>
      <c r="F31" s="51">
        <v>2168</v>
      </c>
      <c r="G31" s="51">
        <v>2182</v>
      </c>
      <c r="H31" s="51">
        <v>2162</v>
      </c>
      <c r="I31" s="51">
        <v>2086</v>
      </c>
      <c r="J31" s="1"/>
    </row>
    <row r="32" spans="1:10">
      <c r="A32" s="1">
        <v>40717</v>
      </c>
      <c r="B32" s="51">
        <v>1992</v>
      </c>
      <c r="C32" s="51">
        <v>1903</v>
      </c>
      <c r="D32" s="15">
        <v>1683</v>
      </c>
      <c r="E32" s="51">
        <v>2230</v>
      </c>
      <c r="F32" s="51">
        <v>2174</v>
      </c>
      <c r="G32" s="51">
        <v>2108</v>
      </c>
      <c r="H32" s="51">
        <v>2170</v>
      </c>
      <c r="I32" s="51">
        <v>2188</v>
      </c>
      <c r="J32" s="1"/>
    </row>
    <row r="33" spans="1:9">
      <c r="A33" s="1">
        <v>40718</v>
      </c>
      <c r="B33" s="51">
        <v>1898</v>
      </c>
      <c r="C33" s="15">
        <v>1870</v>
      </c>
      <c r="D33" s="15">
        <v>1672</v>
      </c>
      <c r="E33" s="51">
        <v>2084</v>
      </c>
      <c r="F33" s="51">
        <v>2170</v>
      </c>
      <c r="G33" s="51">
        <v>2130</v>
      </c>
      <c r="H33" s="51">
        <v>2150</v>
      </c>
      <c r="I33" s="51">
        <v>2150</v>
      </c>
    </row>
    <row r="34" spans="1:9">
      <c r="A34" s="1">
        <v>40719</v>
      </c>
      <c r="B34" s="51">
        <v>1932</v>
      </c>
      <c r="C34" s="51">
        <v>1874</v>
      </c>
      <c r="D34" s="54">
        <v>1632</v>
      </c>
      <c r="E34" s="51">
        <v>2128</v>
      </c>
      <c r="F34" s="51">
        <v>2066</v>
      </c>
      <c r="G34" s="51">
        <v>2110</v>
      </c>
      <c r="H34" s="51">
        <v>2020</v>
      </c>
      <c r="I34" s="51">
        <v>2052</v>
      </c>
    </row>
    <row r="35" spans="1:9">
      <c r="A35" s="1">
        <v>40720</v>
      </c>
      <c r="B35" s="51">
        <v>1872</v>
      </c>
      <c r="C35" s="15">
        <v>1854</v>
      </c>
      <c r="D35" s="54">
        <v>1626</v>
      </c>
      <c r="E35" s="51">
        <v>2072</v>
      </c>
      <c r="F35" s="51">
        <v>2026</v>
      </c>
      <c r="G35" s="51">
        <v>2092</v>
      </c>
      <c r="H35" s="51">
        <v>2000</v>
      </c>
      <c r="I35" s="51">
        <v>2032</v>
      </c>
    </row>
    <row r="36" spans="1:9">
      <c r="A36" s="1">
        <v>40721</v>
      </c>
      <c r="B36" s="51">
        <v>1890</v>
      </c>
      <c r="C36" s="15">
        <v>1826</v>
      </c>
      <c r="D36" s="51">
        <v>1766</v>
      </c>
      <c r="E36" s="51">
        <v>1992</v>
      </c>
      <c r="F36" s="51">
        <v>1978</v>
      </c>
      <c r="G36" s="51">
        <v>2052</v>
      </c>
      <c r="H36" s="51">
        <v>1934</v>
      </c>
      <c r="I36" s="51">
        <v>2020</v>
      </c>
    </row>
    <row r="37" spans="1:9">
      <c r="A37" s="1">
        <v>40722</v>
      </c>
      <c r="B37" s="51">
        <v>1834</v>
      </c>
      <c r="C37" s="15">
        <v>1808</v>
      </c>
      <c r="D37" s="55">
        <v>1698</v>
      </c>
      <c r="E37" s="51">
        <v>1952</v>
      </c>
      <c r="F37" s="51">
        <v>1930</v>
      </c>
      <c r="G37" s="51">
        <v>2038</v>
      </c>
      <c r="H37" s="51">
        <v>1898</v>
      </c>
      <c r="I37" s="51">
        <v>2026</v>
      </c>
    </row>
    <row r="38" spans="1:9">
      <c r="A38" s="1">
        <v>40723</v>
      </c>
      <c r="B38" s="51">
        <v>1738</v>
      </c>
      <c r="C38" s="55">
        <v>1822</v>
      </c>
      <c r="D38" s="15">
        <v>1686</v>
      </c>
      <c r="E38" s="51">
        <v>1878</v>
      </c>
      <c r="F38" s="51">
        <v>2096</v>
      </c>
      <c r="G38" s="51">
        <v>2030</v>
      </c>
      <c r="H38" s="51">
        <v>1878</v>
      </c>
      <c r="I38" s="51">
        <v>1980</v>
      </c>
    </row>
    <row r="39" spans="1:9">
      <c r="A39" s="1">
        <v>40724</v>
      </c>
      <c r="B39" s="51">
        <v>1738</v>
      </c>
      <c r="C39" s="15">
        <v>1868</v>
      </c>
      <c r="D39" s="51">
        <v>1810</v>
      </c>
      <c r="E39" s="51">
        <v>1876</v>
      </c>
      <c r="F39" s="51">
        <v>2062</v>
      </c>
      <c r="G39" s="51">
        <v>2022</v>
      </c>
      <c r="H39" s="51">
        <v>1940</v>
      </c>
      <c r="I39" s="51">
        <v>2112</v>
      </c>
    </row>
    <row r="40" spans="1:9">
      <c r="A40" s="1">
        <v>40725</v>
      </c>
      <c r="B40" s="51">
        <v>1746</v>
      </c>
      <c r="C40" s="51">
        <v>1890</v>
      </c>
      <c r="D40" s="51">
        <v>1840</v>
      </c>
      <c r="E40" s="51">
        <v>1868</v>
      </c>
      <c r="F40" s="51">
        <v>2034</v>
      </c>
      <c r="G40" s="51">
        <v>2016</v>
      </c>
      <c r="H40" s="51">
        <v>1946</v>
      </c>
      <c r="I40" s="51">
        <v>2014</v>
      </c>
    </row>
    <row r="41" spans="1:9">
      <c r="A41" s="1">
        <v>40726</v>
      </c>
      <c r="B41" s="51">
        <v>1776</v>
      </c>
      <c r="C41" s="51">
        <v>1892</v>
      </c>
      <c r="D41" s="51">
        <v>1820</v>
      </c>
      <c r="E41" s="51">
        <v>1864</v>
      </c>
      <c r="F41" s="51">
        <v>2100</v>
      </c>
      <c r="G41" s="51">
        <v>1982</v>
      </c>
      <c r="H41" s="51">
        <v>1932</v>
      </c>
      <c r="I41" s="51">
        <v>1956</v>
      </c>
    </row>
    <row r="42" spans="1:9">
      <c r="A42" s="1">
        <v>40727</v>
      </c>
      <c r="B42" s="51">
        <v>1736</v>
      </c>
      <c r="C42" s="15">
        <v>1778</v>
      </c>
      <c r="D42" s="26">
        <v>1714</v>
      </c>
      <c r="E42" s="15">
        <v>1760</v>
      </c>
      <c r="F42" s="51">
        <v>2052</v>
      </c>
      <c r="G42" s="51">
        <v>1986</v>
      </c>
      <c r="H42" s="51">
        <v>1898</v>
      </c>
      <c r="I42" s="51">
        <v>1944</v>
      </c>
    </row>
    <row r="43" spans="1:9">
      <c r="A43" s="1">
        <v>40728</v>
      </c>
      <c r="B43" s="51">
        <v>1728</v>
      </c>
      <c r="C43" s="15">
        <v>1788</v>
      </c>
      <c r="D43" s="51">
        <v>1852</v>
      </c>
      <c r="E43" s="55">
        <v>1772</v>
      </c>
      <c r="F43" s="51">
        <v>1996</v>
      </c>
      <c r="G43" s="51">
        <v>1964</v>
      </c>
      <c r="H43" s="51">
        <v>1890</v>
      </c>
      <c r="I43" s="51">
        <v>1970</v>
      </c>
    </row>
    <row r="44" spans="1:9">
      <c r="A44" s="1">
        <v>40729</v>
      </c>
      <c r="B44" s="51">
        <v>1732</v>
      </c>
      <c r="C44" s="15">
        <v>1824</v>
      </c>
      <c r="D44" s="51">
        <v>1770</v>
      </c>
      <c r="E44" s="15">
        <v>1776</v>
      </c>
      <c r="F44" s="51">
        <v>1974</v>
      </c>
      <c r="G44" s="51">
        <v>1964</v>
      </c>
      <c r="H44" s="51">
        <v>1924</v>
      </c>
      <c r="I44" s="51">
        <v>2002</v>
      </c>
    </row>
    <row r="45" spans="1:9">
      <c r="A45" s="1">
        <v>40730</v>
      </c>
      <c r="B45" s="51">
        <v>1738</v>
      </c>
      <c r="C45" s="15">
        <v>1806</v>
      </c>
      <c r="D45" s="51">
        <v>1848</v>
      </c>
      <c r="E45" s="15">
        <v>1752</v>
      </c>
      <c r="F45" s="51">
        <v>1902</v>
      </c>
      <c r="G45" s="51">
        <v>1972</v>
      </c>
      <c r="H45" s="15">
        <v>1866</v>
      </c>
      <c r="I45" s="51">
        <v>2018</v>
      </c>
    </row>
    <row r="46" spans="1:9">
      <c r="A46" s="1">
        <v>40731</v>
      </c>
      <c r="B46" s="51">
        <v>1742</v>
      </c>
      <c r="C46" s="15">
        <v>1802</v>
      </c>
      <c r="D46" s="51">
        <v>1888</v>
      </c>
      <c r="E46" s="15">
        <v>1766</v>
      </c>
      <c r="F46" s="15">
        <v>1844</v>
      </c>
      <c r="G46" s="51">
        <v>1968</v>
      </c>
      <c r="H46" s="15">
        <v>1830</v>
      </c>
      <c r="I46" s="51">
        <v>1994</v>
      </c>
    </row>
    <row r="47" spans="1:9">
      <c r="A47" s="1">
        <v>40732</v>
      </c>
      <c r="B47" s="51">
        <v>1730</v>
      </c>
      <c r="C47" s="15">
        <v>1804</v>
      </c>
      <c r="D47" s="51">
        <v>1860</v>
      </c>
      <c r="E47" s="15">
        <v>1758</v>
      </c>
      <c r="F47" s="15">
        <v>1848</v>
      </c>
      <c r="G47" s="51">
        <v>2008</v>
      </c>
      <c r="H47" s="15">
        <v>1842</v>
      </c>
      <c r="I47" s="51">
        <v>2050</v>
      </c>
    </row>
    <row r="48" spans="1:9">
      <c r="A48" s="1">
        <v>40733</v>
      </c>
      <c r="B48" s="15">
        <v>1692</v>
      </c>
      <c r="C48" s="15">
        <v>1802</v>
      </c>
      <c r="D48" s="51">
        <v>1782</v>
      </c>
      <c r="E48" s="15">
        <v>1788</v>
      </c>
      <c r="F48" s="51">
        <v>1882</v>
      </c>
      <c r="G48" s="51">
        <v>1986</v>
      </c>
      <c r="H48" s="15">
        <v>1860</v>
      </c>
      <c r="I48" s="51">
        <v>2042</v>
      </c>
    </row>
    <row r="49" spans="1:9">
      <c r="A49" s="1">
        <v>40734</v>
      </c>
      <c r="B49" s="15">
        <v>1640</v>
      </c>
      <c r="C49" s="15">
        <v>1800</v>
      </c>
      <c r="D49" s="51">
        <v>1780</v>
      </c>
      <c r="E49" s="15">
        <v>1790</v>
      </c>
      <c r="F49" s="51">
        <v>1896</v>
      </c>
      <c r="G49" s="51">
        <v>1990</v>
      </c>
      <c r="H49" s="15">
        <v>1840</v>
      </c>
      <c r="I49" s="51">
        <v>2040</v>
      </c>
    </row>
    <row r="50" spans="1:9">
      <c r="A50" s="1">
        <v>40735</v>
      </c>
      <c r="B50" s="15">
        <v>1710</v>
      </c>
      <c r="C50" s="15">
        <v>1860</v>
      </c>
      <c r="D50" s="51">
        <v>1792</v>
      </c>
      <c r="E50" s="15">
        <v>1724</v>
      </c>
      <c r="F50" s="51">
        <v>1920</v>
      </c>
      <c r="G50" s="51">
        <v>2002</v>
      </c>
      <c r="H50" s="15">
        <v>1828</v>
      </c>
      <c r="I50" s="51">
        <v>2102</v>
      </c>
    </row>
    <row r="51" spans="1:9">
      <c r="A51" s="1">
        <v>40736</v>
      </c>
      <c r="B51" s="15">
        <v>1686</v>
      </c>
      <c r="C51" s="15">
        <v>1836</v>
      </c>
      <c r="D51" s="51">
        <v>1770</v>
      </c>
      <c r="E51" s="15">
        <v>1764</v>
      </c>
      <c r="F51" s="51">
        <v>1934</v>
      </c>
      <c r="G51" s="51">
        <v>2040</v>
      </c>
      <c r="H51" s="15">
        <v>1816</v>
      </c>
      <c r="I51" s="51">
        <v>2034</v>
      </c>
    </row>
    <row r="52" spans="1:9">
      <c r="A52" s="1">
        <v>40737</v>
      </c>
      <c r="B52" s="15">
        <v>1698</v>
      </c>
      <c r="C52" s="15">
        <v>1830</v>
      </c>
      <c r="D52" s="51">
        <v>1782</v>
      </c>
      <c r="E52" s="15">
        <v>1756</v>
      </c>
      <c r="F52" s="51">
        <v>1956</v>
      </c>
      <c r="G52" s="51">
        <v>2010</v>
      </c>
      <c r="H52" s="51">
        <v>1894</v>
      </c>
      <c r="I52" s="51">
        <v>2084</v>
      </c>
    </row>
    <row r="53" spans="1:9">
      <c r="A53" s="1">
        <v>40738</v>
      </c>
      <c r="B53" s="15">
        <v>1678</v>
      </c>
      <c r="C53" s="15">
        <v>1814</v>
      </c>
      <c r="D53" s="51">
        <v>1756</v>
      </c>
      <c r="E53" s="15">
        <v>1752</v>
      </c>
      <c r="F53" s="51">
        <v>1976</v>
      </c>
      <c r="G53" s="51">
        <v>1990</v>
      </c>
      <c r="H53" s="15">
        <v>1802</v>
      </c>
      <c r="I53" s="51">
        <v>2110</v>
      </c>
    </row>
    <row r="54" spans="1:9">
      <c r="A54" s="1">
        <v>40739</v>
      </c>
      <c r="B54" s="15">
        <v>1660</v>
      </c>
      <c r="C54" s="15">
        <v>1810</v>
      </c>
      <c r="D54" s="15">
        <v>1742</v>
      </c>
      <c r="E54" s="15">
        <v>1750</v>
      </c>
      <c r="F54" s="51">
        <v>1970</v>
      </c>
      <c r="G54" s="51">
        <v>1980</v>
      </c>
      <c r="H54" s="15">
        <v>1796</v>
      </c>
      <c r="I54" s="51">
        <v>2068</v>
      </c>
    </row>
    <row r="55" spans="1:9">
      <c r="A55" s="1">
        <v>40740</v>
      </c>
      <c r="B55" s="15">
        <v>1682</v>
      </c>
      <c r="C55" s="15">
        <v>1804</v>
      </c>
      <c r="D55" s="15">
        <v>1704</v>
      </c>
      <c r="E55" s="55">
        <v>1772</v>
      </c>
      <c r="F55" s="51">
        <v>1998</v>
      </c>
      <c r="G55" s="51">
        <v>1976</v>
      </c>
      <c r="H55" s="15">
        <v>1804</v>
      </c>
      <c r="I55" s="51">
        <v>2050</v>
      </c>
    </row>
    <row r="56" spans="1:9">
      <c r="A56" s="1">
        <v>40741</v>
      </c>
      <c r="B56" s="15">
        <v>1688</v>
      </c>
      <c r="C56" s="15">
        <v>1826</v>
      </c>
      <c r="D56" s="55">
        <v>1698</v>
      </c>
      <c r="E56" s="55">
        <v>1772</v>
      </c>
      <c r="F56" s="51">
        <v>1898</v>
      </c>
      <c r="G56" s="51">
        <v>1958</v>
      </c>
      <c r="H56" s="15">
        <v>1822</v>
      </c>
      <c r="I56" s="51">
        <v>1980</v>
      </c>
    </row>
    <row r="57" spans="1:9">
      <c r="A57" s="1">
        <v>40742</v>
      </c>
      <c r="B57" s="15">
        <v>1692</v>
      </c>
      <c r="C57" s="15">
        <v>1788</v>
      </c>
      <c r="D57" s="15">
        <v>1676</v>
      </c>
      <c r="E57" s="15">
        <v>1752</v>
      </c>
      <c r="F57" s="51">
        <v>1904</v>
      </c>
      <c r="G57" s="51">
        <v>1958</v>
      </c>
      <c r="H57" s="15">
        <v>1850</v>
      </c>
      <c r="I57" s="51">
        <v>1994</v>
      </c>
    </row>
    <row r="58" spans="1:9">
      <c r="A58" s="1">
        <v>40743</v>
      </c>
      <c r="B58" s="55">
        <v>1690</v>
      </c>
      <c r="C58" s="15">
        <v>1846</v>
      </c>
      <c r="D58" s="15">
        <v>1696</v>
      </c>
      <c r="E58" s="15">
        <v>1792</v>
      </c>
      <c r="F58" s="15">
        <v>1808</v>
      </c>
      <c r="G58" s="51">
        <v>1926</v>
      </c>
      <c r="H58" s="15">
        <v>1790</v>
      </c>
      <c r="I58" s="51">
        <v>1996</v>
      </c>
    </row>
    <row r="59" spans="1:9">
      <c r="A59" s="1">
        <v>40744</v>
      </c>
      <c r="B59" s="15">
        <v>1698</v>
      </c>
      <c r="C59" s="55">
        <v>1822</v>
      </c>
      <c r="D59" s="15">
        <v>1664</v>
      </c>
      <c r="E59" s="15">
        <v>1768</v>
      </c>
      <c r="F59" s="15">
        <v>1860</v>
      </c>
      <c r="G59" s="51">
        <v>1958</v>
      </c>
      <c r="H59" s="15">
        <v>1802</v>
      </c>
      <c r="I59" s="51">
        <v>2004</v>
      </c>
    </row>
    <row r="60" spans="1:9">
      <c r="A60" s="1">
        <v>40745</v>
      </c>
      <c r="B60" s="15">
        <v>1714</v>
      </c>
      <c r="C60" s="15">
        <v>1870</v>
      </c>
      <c r="D60" s="15">
        <v>1706</v>
      </c>
      <c r="E60" s="51">
        <v>1832</v>
      </c>
      <c r="F60" s="15">
        <v>1862</v>
      </c>
      <c r="G60" s="51">
        <v>1900</v>
      </c>
      <c r="H60" s="15">
        <v>1816</v>
      </c>
      <c r="I60" s="51">
        <v>1990</v>
      </c>
    </row>
    <row r="61" spans="1:9">
      <c r="A61" s="1">
        <v>40746</v>
      </c>
      <c r="B61" s="15">
        <v>1700</v>
      </c>
      <c r="C61" s="15">
        <v>1840</v>
      </c>
      <c r="D61" s="15">
        <v>1700</v>
      </c>
      <c r="E61" s="51">
        <v>1830</v>
      </c>
      <c r="F61" s="15">
        <v>1770</v>
      </c>
      <c r="G61" s="51">
        <v>1882</v>
      </c>
      <c r="H61" s="15">
        <v>1760</v>
      </c>
      <c r="I61" s="51">
        <v>1854</v>
      </c>
    </row>
    <row r="62" spans="1:9">
      <c r="A62" s="1">
        <v>40747</v>
      </c>
      <c r="B62" s="15">
        <v>1686</v>
      </c>
      <c r="C62" s="15">
        <v>1802</v>
      </c>
      <c r="D62" s="15">
        <v>1666</v>
      </c>
      <c r="E62" s="51">
        <v>1804</v>
      </c>
      <c r="F62" s="15">
        <v>1780</v>
      </c>
      <c r="G62" s="15">
        <v>1846</v>
      </c>
      <c r="H62" s="15">
        <v>1814</v>
      </c>
      <c r="I62" s="51">
        <v>1950</v>
      </c>
    </row>
    <row r="63" spans="1:9">
      <c r="A63" s="1">
        <v>40748</v>
      </c>
      <c r="B63" s="15">
        <v>1674</v>
      </c>
      <c r="C63" s="54">
        <v>1766</v>
      </c>
      <c r="D63" s="15">
        <v>1654</v>
      </c>
      <c r="E63" s="15">
        <v>1794</v>
      </c>
      <c r="F63" s="15">
        <v>1786</v>
      </c>
      <c r="G63" s="15">
        <v>1830</v>
      </c>
      <c r="H63" s="15">
        <v>1742</v>
      </c>
      <c r="I63" s="51">
        <v>1948</v>
      </c>
    </row>
    <row r="64" spans="1:9">
      <c r="A64" s="1">
        <v>40749</v>
      </c>
      <c r="B64" s="15">
        <v>1634</v>
      </c>
      <c r="C64" s="54">
        <v>1702</v>
      </c>
      <c r="D64" s="54">
        <v>1624</v>
      </c>
      <c r="E64" s="15">
        <v>1744</v>
      </c>
      <c r="F64" s="15">
        <v>1802</v>
      </c>
      <c r="G64" s="15">
        <v>1822</v>
      </c>
      <c r="H64" s="15">
        <v>1680</v>
      </c>
      <c r="I64" s="51">
        <v>1922</v>
      </c>
    </row>
    <row r="65" spans="1:9">
      <c r="A65" s="1">
        <v>40750</v>
      </c>
      <c r="B65" s="15">
        <v>1672</v>
      </c>
      <c r="C65" s="54">
        <v>1754</v>
      </c>
      <c r="D65" s="15">
        <v>1682</v>
      </c>
      <c r="E65" s="15">
        <v>1756</v>
      </c>
      <c r="F65" s="15">
        <v>1862</v>
      </c>
      <c r="G65" s="15">
        <v>1800</v>
      </c>
      <c r="H65" s="15">
        <v>1696</v>
      </c>
      <c r="I65" s="51">
        <v>1920</v>
      </c>
    </row>
    <row r="66" spans="1:9">
      <c r="A66" s="1">
        <v>40751</v>
      </c>
      <c r="B66" s="15">
        <v>1660</v>
      </c>
      <c r="C66" s="54">
        <v>1720</v>
      </c>
      <c r="D66" s="54">
        <v>1596</v>
      </c>
      <c r="E66" s="15">
        <v>1738</v>
      </c>
      <c r="F66" s="54">
        <v>1770</v>
      </c>
      <c r="G66" s="15">
        <v>1810</v>
      </c>
      <c r="H66" s="54">
        <v>1712</v>
      </c>
      <c r="I66" s="51">
        <v>1938</v>
      </c>
    </row>
    <row r="67" spans="1:9">
      <c r="A67" s="1">
        <v>40752</v>
      </c>
    </row>
    <row r="68" spans="1:9">
      <c r="A68" s="1">
        <v>40753</v>
      </c>
      <c r="H68" t="s">
        <v>31</v>
      </c>
      <c r="I68">
        <f>AVERAGE(I2:I66)</f>
        <v>2000.8</v>
      </c>
    </row>
    <row r="69" spans="1:9">
      <c r="A69" s="1">
        <v>40754</v>
      </c>
      <c r="H69">
        <v>85</v>
      </c>
      <c r="I69">
        <f>I68*0.85</f>
        <v>1700.6799999999998</v>
      </c>
    </row>
    <row r="70" spans="1:9">
      <c r="A70" s="1">
        <v>40755</v>
      </c>
      <c r="H70">
        <v>80</v>
      </c>
      <c r="I70">
        <f>I68*0.8</f>
        <v>1600.64</v>
      </c>
    </row>
    <row r="71" spans="1:9">
      <c r="A71" s="1">
        <v>40756</v>
      </c>
    </row>
    <row r="72" spans="1:9">
      <c r="A72" s="1">
        <v>40757</v>
      </c>
    </row>
    <row r="73" spans="1:9">
      <c r="A73" s="1">
        <v>40758</v>
      </c>
    </row>
    <row r="74" spans="1:9">
      <c r="A74" s="1">
        <v>40759</v>
      </c>
    </row>
    <row r="75" spans="1:9">
      <c r="A75" s="1">
        <v>40760</v>
      </c>
    </row>
    <row r="76" spans="1:9">
      <c r="A76" s="1">
        <v>40761</v>
      </c>
    </row>
    <row r="77" spans="1:9">
      <c r="A77" s="1">
        <v>40762</v>
      </c>
    </row>
    <row r="78" spans="1:9">
      <c r="A78" s="1">
        <v>40763</v>
      </c>
    </row>
    <row r="79" spans="1:9">
      <c r="A79" s="1">
        <v>40764</v>
      </c>
    </row>
    <row r="80" spans="1:9">
      <c r="A80" s="1">
        <v>40765</v>
      </c>
    </row>
  </sheetData>
  <sortState ref="J3:P33">
    <sortCondition descending="1" ref="J3"/>
  </sortState>
  <pageMargins left="0.7" right="0.7" top="0.75" bottom="0.75" header="0.3" footer="0.3"/>
  <pageSetup paperSize="9" orientation="portrait" r:id="rId1"/>
  <headerFooter>
    <oddHeader>&amp;CAll Hens weight's 13-14 
24/05/11 - current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K53"/>
  <sheetViews>
    <sheetView zoomScaleNormal="100" zoomScalePageLayoutView="75" workbookViewId="0">
      <selection activeCell="E42" sqref="E42"/>
    </sheetView>
  </sheetViews>
  <sheetFormatPr defaultRowHeight="15"/>
  <cols>
    <col min="3" max="3" width="9.140625" style="34"/>
    <col min="4" max="4" width="9.140625" style="26"/>
    <col min="5" max="5" width="9.140625" style="19"/>
    <col min="10" max="10" width="10.5703125" bestFit="1" customWidth="1"/>
    <col min="24" max="37" width="9.140625" style="19"/>
  </cols>
  <sheetData>
    <row r="1" spans="1:18">
      <c r="A1" t="s">
        <v>1</v>
      </c>
      <c r="B1" s="33">
        <v>13.1</v>
      </c>
      <c r="C1" s="33">
        <v>13.2</v>
      </c>
      <c r="D1" s="33">
        <v>13.3</v>
      </c>
      <c r="E1" s="33">
        <v>13.4</v>
      </c>
      <c r="F1" s="11">
        <v>14.1</v>
      </c>
      <c r="G1" s="11">
        <v>14.2</v>
      </c>
      <c r="H1" s="11">
        <v>14.3</v>
      </c>
      <c r="I1" s="11">
        <v>14.4</v>
      </c>
      <c r="K1" s="10" t="s">
        <v>21</v>
      </c>
      <c r="L1" s="10" t="s">
        <v>14</v>
      </c>
      <c r="M1" s="10" t="s">
        <v>15</v>
      </c>
      <c r="N1" s="10" t="s">
        <v>15</v>
      </c>
      <c r="O1" s="11" t="s">
        <v>17</v>
      </c>
      <c r="P1" s="11" t="s">
        <v>18</v>
      </c>
      <c r="Q1" s="11" t="s">
        <v>19</v>
      </c>
      <c r="R1" s="11" t="s">
        <v>20</v>
      </c>
    </row>
    <row r="2" spans="1:18" s="19" customFormat="1">
      <c r="A2" s="18">
        <v>40687</v>
      </c>
      <c r="B2" s="19">
        <v>2084</v>
      </c>
      <c r="C2" s="34">
        <v>2364</v>
      </c>
      <c r="D2" s="26">
        <v>2086</v>
      </c>
      <c r="E2" s="19">
        <v>2014</v>
      </c>
      <c r="F2" s="19">
        <v>2336</v>
      </c>
      <c r="G2" s="19">
        <v>2186</v>
      </c>
      <c r="H2" s="19">
        <v>2372</v>
      </c>
      <c r="I2" s="19">
        <v>2066</v>
      </c>
      <c r="J2"/>
    </row>
    <row r="3" spans="1:18">
      <c r="A3" s="1">
        <v>40688</v>
      </c>
      <c r="B3">
        <v>2080</v>
      </c>
      <c r="C3" s="34">
        <v>2306</v>
      </c>
      <c r="D3" s="26">
        <v>1948</v>
      </c>
      <c r="E3" s="19">
        <v>2024</v>
      </c>
      <c r="F3">
        <v>2242</v>
      </c>
      <c r="G3">
        <v>2118</v>
      </c>
      <c r="H3">
        <v>2192</v>
      </c>
      <c r="I3">
        <v>2080</v>
      </c>
      <c r="Q3" s="19"/>
      <c r="R3" s="19"/>
    </row>
    <row r="4" spans="1:18">
      <c r="A4" s="1">
        <v>40689</v>
      </c>
      <c r="B4">
        <v>1996</v>
      </c>
      <c r="C4" s="34">
        <v>2286</v>
      </c>
      <c r="D4" s="26">
        <v>1906</v>
      </c>
      <c r="E4" s="19">
        <v>1916</v>
      </c>
      <c r="F4">
        <v>2260</v>
      </c>
      <c r="G4">
        <v>2050</v>
      </c>
      <c r="H4">
        <v>2094</v>
      </c>
      <c r="I4">
        <v>2042</v>
      </c>
      <c r="L4" t="s">
        <v>23</v>
      </c>
      <c r="M4" t="s">
        <v>24</v>
      </c>
      <c r="Q4" s="19"/>
      <c r="R4" s="19"/>
    </row>
    <row r="5" spans="1:18">
      <c r="A5" s="1">
        <v>40690</v>
      </c>
      <c r="B5">
        <v>1964</v>
      </c>
      <c r="C5" s="34">
        <v>2276</v>
      </c>
      <c r="D5" s="26">
        <v>1866</v>
      </c>
      <c r="E5" s="19">
        <v>2002</v>
      </c>
      <c r="F5">
        <v>2206</v>
      </c>
      <c r="G5">
        <v>2164</v>
      </c>
      <c r="H5">
        <v>2104</v>
      </c>
      <c r="I5">
        <v>1988</v>
      </c>
      <c r="L5" t="s">
        <v>22</v>
      </c>
      <c r="M5" t="s">
        <v>25</v>
      </c>
      <c r="O5" t="s">
        <v>26</v>
      </c>
      <c r="Q5" s="19"/>
      <c r="R5" s="19"/>
    </row>
    <row r="6" spans="1:18">
      <c r="A6" s="1">
        <v>40691</v>
      </c>
      <c r="B6">
        <v>1984</v>
      </c>
      <c r="C6" s="34">
        <v>2276</v>
      </c>
      <c r="D6" s="26">
        <v>1870</v>
      </c>
      <c r="E6" s="19">
        <v>2002</v>
      </c>
      <c r="F6">
        <v>2100</v>
      </c>
      <c r="G6">
        <v>2168</v>
      </c>
      <c r="H6">
        <v>2124</v>
      </c>
      <c r="I6">
        <v>1960</v>
      </c>
      <c r="O6" t="s">
        <v>27</v>
      </c>
      <c r="Q6" s="19"/>
      <c r="R6" s="19"/>
    </row>
    <row r="7" spans="1:18">
      <c r="A7" s="1">
        <v>40692</v>
      </c>
      <c r="B7">
        <v>1986</v>
      </c>
      <c r="C7" s="34">
        <v>2276</v>
      </c>
      <c r="D7" s="26">
        <v>1792</v>
      </c>
      <c r="E7" s="19">
        <v>1974</v>
      </c>
      <c r="F7">
        <v>2076</v>
      </c>
      <c r="G7">
        <v>2124</v>
      </c>
      <c r="H7">
        <v>2062</v>
      </c>
      <c r="I7">
        <v>2012</v>
      </c>
      <c r="Q7" s="19"/>
      <c r="R7" s="19"/>
    </row>
    <row r="8" spans="1:18">
      <c r="A8" s="1">
        <v>40693</v>
      </c>
      <c r="B8">
        <v>1876</v>
      </c>
      <c r="C8" s="34">
        <v>2254</v>
      </c>
      <c r="D8" s="26">
        <v>1730</v>
      </c>
      <c r="E8" s="19">
        <v>1966</v>
      </c>
      <c r="F8">
        <v>2070</v>
      </c>
      <c r="G8">
        <v>1992</v>
      </c>
      <c r="H8">
        <v>2032</v>
      </c>
      <c r="I8">
        <v>1942</v>
      </c>
      <c r="M8" s="19"/>
      <c r="N8" s="19"/>
      <c r="O8" s="19"/>
    </row>
    <row r="9" spans="1:18">
      <c r="A9" s="1">
        <v>40694</v>
      </c>
      <c r="B9">
        <v>1992</v>
      </c>
      <c r="C9" s="34">
        <v>2400</v>
      </c>
      <c r="D9" s="26">
        <v>1748</v>
      </c>
      <c r="E9" s="19">
        <v>2118</v>
      </c>
      <c r="F9">
        <v>2150</v>
      </c>
      <c r="G9">
        <v>2204</v>
      </c>
      <c r="H9">
        <v>2070</v>
      </c>
      <c r="I9">
        <v>2016</v>
      </c>
      <c r="J9" s="41" t="s">
        <v>12</v>
      </c>
      <c r="K9" s="42">
        <v>1690.49</v>
      </c>
      <c r="L9" s="42">
        <v>1822.48</v>
      </c>
      <c r="M9" s="62">
        <v>1418.73</v>
      </c>
      <c r="N9" s="42">
        <v>1771.77</v>
      </c>
      <c r="O9" s="42">
        <v>1826.23</v>
      </c>
      <c r="P9" s="42">
        <v>1805.65</v>
      </c>
      <c r="Q9" s="42">
        <v>1817.41</v>
      </c>
      <c r="R9" s="42">
        <v>1696.18</v>
      </c>
    </row>
    <row r="10" spans="1:18">
      <c r="A10" s="1">
        <v>40695</v>
      </c>
      <c r="B10">
        <v>2060</v>
      </c>
      <c r="C10" s="34">
        <v>2554</v>
      </c>
      <c r="D10" s="26">
        <v>1672</v>
      </c>
      <c r="E10" s="19">
        <v>2186</v>
      </c>
      <c r="F10">
        <v>2278</v>
      </c>
      <c r="G10">
        <v>2210</v>
      </c>
      <c r="H10">
        <v>2216</v>
      </c>
      <c r="I10">
        <v>2042</v>
      </c>
    </row>
    <row r="11" spans="1:18">
      <c r="A11" s="1">
        <v>40696</v>
      </c>
      <c r="B11">
        <v>2032</v>
      </c>
      <c r="C11" s="35">
        <v>2458</v>
      </c>
      <c r="D11" s="27">
        <v>1684</v>
      </c>
      <c r="E11" s="13">
        <v>1990</v>
      </c>
      <c r="F11" s="13">
        <v>2110</v>
      </c>
      <c r="G11" s="13">
        <v>2150</v>
      </c>
      <c r="H11" s="13">
        <v>2180</v>
      </c>
      <c r="I11" s="13">
        <v>1916</v>
      </c>
    </row>
    <row r="12" spans="1:18">
      <c r="A12" s="1">
        <v>40697</v>
      </c>
      <c r="B12" s="12">
        <v>2034</v>
      </c>
      <c r="C12" s="36">
        <v>2324</v>
      </c>
      <c r="D12" s="28">
        <v>1782</v>
      </c>
      <c r="E12" s="12">
        <v>2182</v>
      </c>
      <c r="F12" s="12">
        <v>2242</v>
      </c>
      <c r="G12" s="12">
        <v>2178</v>
      </c>
      <c r="H12" s="12">
        <v>2190</v>
      </c>
      <c r="I12" s="12">
        <v>2052</v>
      </c>
    </row>
    <row r="13" spans="1:18">
      <c r="A13" s="1">
        <v>40698</v>
      </c>
      <c r="B13" s="12">
        <v>1990</v>
      </c>
      <c r="C13" s="36">
        <v>2300</v>
      </c>
      <c r="D13" s="28">
        <v>1646</v>
      </c>
      <c r="E13" s="12">
        <v>2162</v>
      </c>
      <c r="F13" s="12">
        <v>2178</v>
      </c>
      <c r="G13" s="12">
        <v>2120</v>
      </c>
      <c r="H13" s="12">
        <v>2200</v>
      </c>
      <c r="I13" s="12">
        <v>2082</v>
      </c>
    </row>
    <row r="14" spans="1:18">
      <c r="A14" s="1">
        <v>40699</v>
      </c>
      <c r="B14">
        <v>1956</v>
      </c>
      <c r="C14" s="34">
        <v>2256</v>
      </c>
      <c r="D14" s="26">
        <v>1656</v>
      </c>
      <c r="E14" s="19">
        <v>2014</v>
      </c>
      <c r="F14">
        <v>2062</v>
      </c>
      <c r="G14">
        <v>2016</v>
      </c>
      <c r="H14">
        <v>2126</v>
      </c>
      <c r="I14">
        <v>1980</v>
      </c>
    </row>
    <row r="15" spans="1:18">
      <c r="A15" s="1">
        <v>40700</v>
      </c>
      <c r="B15">
        <v>1986</v>
      </c>
      <c r="C15" s="34">
        <v>2202</v>
      </c>
      <c r="D15" s="26">
        <v>1650</v>
      </c>
      <c r="E15" s="19">
        <v>2042</v>
      </c>
      <c r="F15">
        <v>2122</v>
      </c>
      <c r="G15">
        <v>2096</v>
      </c>
      <c r="H15">
        <v>2140</v>
      </c>
      <c r="I15">
        <v>2022</v>
      </c>
    </row>
    <row r="16" spans="1:18">
      <c r="A16" s="1">
        <v>40701</v>
      </c>
      <c r="B16">
        <v>1978</v>
      </c>
      <c r="C16" s="34">
        <v>2170</v>
      </c>
      <c r="D16" s="26">
        <v>1640</v>
      </c>
      <c r="E16" s="19">
        <v>2056</v>
      </c>
      <c r="F16">
        <v>2034</v>
      </c>
      <c r="G16">
        <v>2038</v>
      </c>
      <c r="H16">
        <v>2042</v>
      </c>
      <c r="I16">
        <v>1958</v>
      </c>
    </row>
    <row r="17" spans="1:9">
      <c r="A17" s="1">
        <v>40702</v>
      </c>
      <c r="B17">
        <v>2034</v>
      </c>
      <c r="C17" s="34">
        <v>2140</v>
      </c>
      <c r="D17" s="26">
        <v>1624</v>
      </c>
      <c r="E17" s="19">
        <v>2252</v>
      </c>
      <c r="F17">
        <v>2164</v>
      </c>
      <c r="G17">
        <v>2074</v>
      </c>
      <c r="H17">
        <v>2158</v>
      </c>
      <c r="I17">
        <v>1878</v>
      </c>
    </row>
    <row r="18" spans="1:9">
      <c r="A18" s="1">
        <v>40703</v>
      </c>
      <c r="B18">
        <v>2002</v>
      </c>
      <c r="C18" s="34">
        <v>2074</v>
      </c>
      <c r="D18" s="26">
        <v>1584</v>
      </c>
      <c r="E18" s="19">
        <v>2258</v>
      </c>
      <c r="F18">
        <v>2260</v>
      </c>
      <c r="G18">
        <v>2172</v>
      </c>
      <c r="H18">
        <v>2172</v>
      </c>
      <c r="I18">
        <v>1806</v>
      </c>
    </row>
    <row r="19" spans="1:9">
      <c r="A19" s="1">
        <v>40704</v>
      </c>
      <c r="B19">
        <v>1950</v>
      </c>
      <c r="C19" s="34">
        <v>2062</v>
      </c>
      <c r="D19" s="26">
        <v>1600</v>
      </c>
      <c r="E19" s="19">
        <v>2116</v>
      </c>
      <c r="F19">
        <v>2064</v>
      </c>
      <c r="G19">
        <v>2156</v>
      </c>
      <c r="H19">
        <v>2086</v>
      </c>
      <c r="I19">
        <v>1782</v>
      </c>
    </row>
    <row r="20" spans="1:9">
      <c r="A20" s="1">
        <v>40705</v>
      </c>
      <c r="B20">
        <v>1974</v>
      </c>
      <c r="C20" s="34">
        <v>2048</v>
      </c>
      <c r="D20" s="26">
        <v>1606</v>
      </c>
      <c r="E20" s="19">
        <v>2204</v>
      </c>
      <c r="F20">
        <v>2102</v>
      </c>
      <c r="G20">
        <v>2190</v>
      </c>
      <c r="H20">
        <v>2182</v>
      </c>
      <c r="I20">
        <v>1892</v>
      </c>
    </row>
    <row r="21" spans="1:9">
      <c r="A21" s="1">
        <v>40706</v>
      </c>
      <c r="B21">
        <v>1926</v>
      </c>
      <c r="C21" s="34">
        <v>2038</v>
      </c>
      <c r="D21" s="26">
        <v>1532</v>
      </c>
      <c r="E21" s="19">
        <v>2082</v>
      </c>
      <c r="F21">
        <v>2034</v>
      </c>
      <c r="G21">
        <v>2082</v>
      </c>
      <c r="H21">
        <v>2098</v>
      </c>
      <c r="I21">
        <v>1880</v>
      </c>
    </row>
    <row r="22" spans="1:9">
      <c r="A22" s="1">
        <v>40707</v>
      </c>
      <c r="B22">
        <v>2000</v>
      </c>
      <c r="C22" s="34">
        <v>2020</v>
      </c>
      <c r="D22" s="26">
        <v>1522</v>
      </c>
      <c r="E22" s="19">
        <v>2032</v>
      </c>
      <c r="F22">
        <v>2126</v>
      </c>
      <c r="G22">
        <v>2144</v>
      </c>
      <c r="H22">
        <v>2134</v>
      </c>
      <c r="I22">
        <v>1964</v>
      </c>
    </row>
    <row r="23" spans="1:9">
      <c r="A23" s="1">
        <v>40708</v>
      </c>
      <c r="B23">
        <v>1968</v>
      </c>
      <c r="C23" s="34">
        <v>2040</v>
      </c>
      <c r="D23" s="26">
        <v>1542</v>
      </c>
      <c r="E23" s="19">
        <v>1970</v>
      </c>
      <c r="F23">
        <v>2062</v>
      </c>
      <c r="G23">
        <v>2130</v>
      </c>
      <c r="H23">
        <v>2136</v>
      </c>
      <c r="I23">
        <v>1942</v>
      </c>
    </row>
    <row r="24" spans="1:9">
      <c r="A24" s="1">
        <v>40709</v>
      </c>
      <c r="B24">
        <v>2004</v>
      </c>
      <c r="C24" s="34">
        <v>1994</v>
      </c>
      <c r="D24" s="26">
        <v>1528</v>
      </c>
      <c r="E24" s="19">
        <v>1984</v>
      </c>
      <c r="F24">
        <v>2190</v>
      </c>
      <c r="G24">
        <v>2116</v>
      </c>
      <c r="H24">
        <v>2158</v>
      </c>
      <c r="I24">
        <v>1996</v>
      </c>
    </row>
    <row r="25" spans="1:9">
      <c r="A25" s="1">
        <v>40710</v>
      </c>
      <c r="B25">
        <v>1992</v>
      </c>
      <c r="C25" s="34">
        <v>2020</v>
      </c>
      <c r="D25" s="26">
        <v>1486</v>
      </c>
      <c r="E25" s="19">
        <v>2132</v>
      </c>
      <c r="F25">
        <v>2296</v>
      </c>
      <c r="G25">
        <v>2090</v>
      </c>
      <c r="H25">
        <v>2140</v>
      </c>
      <c r="I25">
        <v>2100</v>
      </c>
    </row>
    <row r="26" spans="1:9">
      <c r="A26" s="1">
        <v>40711</v>
      </c>
      <c r="B26">
        <v>1930</v>
      </c>
      <c r="C26" s="34">
        <v>2006</v>
      </c>
      <c r="D26" s="26">
        <v>1448</v>
      </c>
      <c r="E26" s="19">
        <v>1998</v>
      </c>
      <c r="F26">
        <v>2084</v>
      </c>
      <c r="G26">
        <v>2096</v>
      </c>
      <c r="H26">
        <v>2112</v>
      </c>
      <c r="I26">
        <v>1998</v>
      </c>
    </row>
    <row r="27" spans="1:9">
      <c r="A27" s="1">
        <v>40712</v>
      </c>
      <c r="B27">
        <v>2030</v>
      </c>
      <c r="C27" s="34">
        <v>1912</v>
      </c>
      <c r="D27" s="26">
        <v>1488</v>
      </c>
      <c r="E27" s="19">
        <v>2078</v>
      </c>
      <c r="F27">
        <v>2022</v>
      </c>
      <c r="G27">
        <v>2128</v>
      </c>
      <c r="H27">
        <v>2170</v>
      </c>
      <c r="I27">
        <v>1944</v>
      </c>
    </row>
    <row r="28" spans="1:9">
      <c r="A28" s="1">
        <v>40713</v>
      </c>
      <c r="B28">
        <v>1970</v>
      </c>
      <c r="C28" s="34">
        <v>2010</v>
      </c>
      <c r="D28" s="26">
        <v>1598</v>
      </c>
      <c r="E28" s="19">
        <v>2052</v>
      </c>
      <c r="F28">
        <v>2088</v>
      </c>
      <c r="G28">
        <v>2106</v>
      </c>
      <c r="H28">
        <v>2094</v>
      </c>
      <c r="I28">
        <v>2064</v>
      </c>
    </row>
    <row r="29" spans="1:9">
      <c r="A29" s="1">
        <v>40714</v>
      </c>
      <c r="B29">
        <v>1982</v>
      </c>
      <c r="C29" s="34">
        <v>1922</v>
      </c>
      <c r="D29" s="26">
        <v>1642</v>
      </c>
      <c r="E29" s="19">
        <v>2150</v>
      </c>
      <c r="F29">
        <v>2178</v>
      </c>
      <c r="G29">
        <v>2130</v>
      </c>
      <c r="H29">
        <v>2102</v>
      </c>
      <c r="I29">
        <v>2024</v>
      </c>
    </row>
    <row r="30" spans="1:9">
      <c r="A30" s="1">
        <v>40715</v>
      </c>
      <c r="B30">
        <v>1988</v>
      </c>
      <c r="C30" s="34">
        <v>1990</v>
      </c>
      <c r="D30" s="26">
        <v>1584</v>
      </c>
      <c r="E30" s="19">
        <v>2166</v>
      </c>
      <c r="F30">
        <v>2104</v>
      </c>
      <c r="G30">
        <v>2128</v>
      </c>
      <c r="H30">
        <v>2052</v>
      </c>
      <c r="I30">
        <v>2004</v>
      </c>
    </row>
    <row r="31" spans="1:9">
      <c r="A31" s="1">
        <v>40716</v>
      </c>
      <c r="B31">
        <v>2004</v>
      </c>
      <c r="C31" s="34">
        <v>1860</v>
      </c>
      <c r="D31" s="26">
        <v>1596</v>
      </c>
      <c r="E31" s="19">
        <v>2266</v>
      </c>
      <c r="F31">
        <v>2168</v>
      </c>
      <c r="G31">
        <v>2182</v>
      </c>
      <c r="H31">
        <v>2162</v>
      </c>
      <c r="I31">
        <v>2086</v>
      </c>
    </row>
    <row r="32" spans="1:9">
      <c r="A32" s="1">
        <v>40717</v>
      </c>
      <c r="B32">
        <v>1992</v>
      </c>
      <c r="C32" s="34">
        <v>1903</v>
      </c>
      <c r="D32" s="26">
        <v>1683</v>
      </c>
      <c r="E32" s="19">
        <v>2230</v>
      </c>
      <c r="F32">
        <v>2174</v>
      </c>
      <c r="G32">
        <v>2108</v>
      </c>
      <c r="H32">
        <v>2170</v>
      </c>
      <c r="I32">
        <v>2188</v>
      </c>
    </row>
    <row r="33" spans="1:37">
      <c r="A33" s="1">
        <v>40718</v>
      </c>
      <c r="B33">
        <v>1898</v>
      </c>
      <c r="C33" s="34">
        <v>1870</v>
      </c>
      <c r="D33" s="26">
        <v>1672</v>
      </c>
      <c r="E33" s="19">
        <v>2084</v>
      </c>
      <c r="F33">
        <v>2170</v>
      </c>
      <c r="G33">
        <v>2130</v>
      </c>
      <c r="H33">
        <v>2150</v>
      </c>
      <c r="I33">
        <v>2150</v>
      </c>
    </row>
    <row r="34" spans="1:37">
      <c r="A34" s="1" t="s">
        <v>22</v>
      </c>
    </row>
    <row r="35" spans="1:37">
      <c r="A35" s="1"/>
    </row>
    <row r="36" spans="1:37">
      <c r="A36" s="1"/>
      <c r="B36" s="8">
        <f t="shared" ref="B36:I36" si="0">AVERAGE(B2:B33)</f>
        <v>1988.8125</v>
      </c>
      <c r="C36" s="34">
        <f t="shared" si="0"/>
        <v>2144.09375</v>
      </c>
      <c r="D36"/>
      <c r="E36" s="19">
        <f t="shared" si="0"/>
        <v>2084.4375</v>
      </c>
      <c r="F36" s="8">
        <f t="shared" si="0"/>
        <v>2148.5</v>
      </c>
      <c r="G36" s="8">
        <f t="shared" si="0"/>
        <v>2124.25</v>
      </c>
      <c r="H36" s="8">
        <f t="shared" si="0"/>
        <v>2138.125</v>
      </c>
      <c r="I36" s="8">
        <f t="shared" si="0"/>
        <v>1995.5</v>
      </c>
    </row>
    <row r="37" spans="1:37">
      <c r="A37" s="1" t="s">
        <v>2</v>
      </c>
      <c r="B37" s="3">
        <f t="shared" ref="B37:I37" si="1">AVERAGE(B2:B33)</f>
        <v>1988.8125</v>
      </c>
      <c r="C37" s="37">
        <f t="shared" si="1"/>
        <v>2144.09375</v>
      </c>
      <c r="D37" s="29">
        <v>2033.652</v>
      </c>
      <c r="E37" s="20">
        <f t="shared" si="1"/>
        <v>2084.4375</v>
      </c>
      <c r="F37" s="3">
        <f t="shared" si="1"/>
        <v>2148.5</v>
      </c>
      <c r="G37" s="3">
        <f t="shared" si="1"/>
        <v>2124.25</v>
      </c>
      <c r="H37" s="3">
        <f t="shared" si="1"/>
        <v>2138.125</v>
      </c>
      <c r="I37" s="3">
        <f t="shared" si="1"/>
        <v>1995.5</v>
      </c>
    </row>
    <row r="38" spans="1:37">
      <c r="A38" s="1" t="s">
        <v>3</v>
      </c>
      <c r="B38" s="3">
        <f t="shared" ref="B38:I38" si="2">STDEV(B2:B33)</f>
        <v>45.337044242486314</v>
      </c>
      <c r="C38" s="37">
        <f t="shared" si="2"/>
        <v>183.03258292252318</v>
      </c>
      <c r="D38" s="29"/>
      <c r="E38" s="20">
        <f t="shared" si="2"/>
        <v>97.654736601176495</v>
      </c>
      <c r="F38" s="3">
        <f t="shared" si="2"/>
        <v>83.721504540832541</v>
      </c>
      <c r="G38" s="3">
        <f t="shared" si="2"/>
        <v>52.670001255535055</v>
      </c>
      <c r="H38" s="3">
        <f t="shared" si="2"/>
        <v>64.419867702741442</v>
      </c>
      <c r="I38" s="3">
        <f t="shared" si="2"/>
        <v>90.184041217515755</v>
      </c>
    </row>
    <row r="39" spans="1:37">
      <c r="A39" s="1" t="s">
        <v>4</v>
      </c>
      <c r="B39">
        <f t="shared" ref="B39:I39" si="3">MEDIAN(B2:B33)</f>
        <v>1989</v>
      </c>
      <c r="C39" s="34">
        <f t="shared" si="3"/>
        <v>2107</v>
      </c>
      <c r="D39" s="26">
        <f t="shared" si="3"/>
        <v>1644</v>
      </c>
      <c r="E39" s="19">
        <f t="shared" si="3"/>
        <v>2067</v>
      </c>
      <c r="F39">
        <f t="shared" si="3"/>
        <v>2138</v>
      </c>
      <c r="G39">
        <f t="shared" si="3"/>
        <v>2128</v>
      </c>
      <c r="H39">
        <f t="shared" si="3"/>
        <v>2138</v>
      </c>
      <c r="I39">
        <f t="shared" si="3"/>
        <v>2001</v>
      </c>
    </row>
    <row r="40" spans="1:37">
      <c r="A40" s="1" t="s">
        <v>5</v>
      </c>
      <c r="B40">
        <f t="shared" ref="B40:I40" si="4">MAX(B2:B33)</f>
        <v>2084</v>
      </c>
      <c r="C40" s="34">
        <f t="shared" si="4"/>
        <v>2554</v>
      </c>
      <c r="D40" s="26">
        <f t="shared" si="4"/>
        <v>2086</v>
      </c>
      <c r="E40" s="19">
        <f t="shared" si="4"/>
        <v>2266</v>
      </c>
      <c r="F40">
        <f t="shared" si="4"/>
        <v>2336</v>
      </c>
      <c r="G40">
        <f t="shared" si="4"/>
        <v>2210</v>
      </c>
      <c r="H40">
        <f t="shared" si="4"/>
        <v>2372</v>
      </c>
      <c r="I40">
        <f t="shared" si="4"/>
        <v>2188</v>
      </c>
    </row>
    <row r="41" spans="1:37">
      <c r="A41" s="1" t="s">
        <v>6</v>
      </c>
      <c r="B41">
        <f>MIN(B2:B33)</f>
        <v>1876</v>
      </c>
      <c r="C41" s="34">
        <f>MIN(C2:C23)</f>
        <v>2020</v>
      </c>
      <c r="D41" s="26">
        <f t="shared" ref="D41:I41" si="5">MIN(D2:D33)</f>
        <v>1448</v>
      </c>
      <c r="E41" s="19">
        <f t="shared" si="5"/>
        <v>1916</v>
      </c>
      <c r="F41">
        <f t="shared" si="5"/>
        <v>2022</v>
      </c>
      <c r="G41">
        <f t="shared" si="5"/>
        <v>1992</v>
      </c>
      <c r="H41">
        <f t="shared" si="5"/>
        <v>2032</v>
      </c>
      <c r="I41">
        <f t="shared" si="5"/>
        <v>1782</v>
      </c>
    </row>
    <row r="42" spans="1:37" s="15" customFormat="1">
      <c r="A42" s="17" t="s">
        <v>11</v>
      </c>
      <c r="B42" s="16">
        <f t="shared" ref="B42:I42" si="6">B37*0.85</f>
        <v>1690.4906249999999</v>
      </c>
      <c r="C42" s="37">
        <f t="shared" si="6"/>
        <v>1822.4796875</v>
      </c>
      <c r="D42" s="29">
        <f>D37*0.85</f>
        <v>1728.6042</v>
      </c>
      <c r="E42" s="20">
        <f t="shared" si="6"/>
        <v>1771.7718749999999</v>
      </c>
      <c r="F42" s="16">
        <f t="shared" si="6"/>
        <v>1826.2249999999999</v>
      </c>
      <c r="G42" s="16">
        <f t="shared" si="6"/>
        <v>1805.6125</v>
      </c>
      <c r="H42" s="16">
        <f t="shared" si="6"/>
        <v>1817.40625</v>
      </c>
      <c r="I42" s="16">
        <f t="shared" si="6"/>
        <v>1696.175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</row>
    <row r="43" spans="1:37">
      <c r="A43" s="2" t="s">
        <v>7</v>
      </c>
      <c r="B43" s="3">
        <f t="shared" ref="B43:E43" si="7">B37*0.8</f>
        <v>1591.0500000000002</v>
      </c>
      <c r="C43" s="37">
        <f t="shared" si="7"/>
        <v>1715.2750000000001</v>
      </c>
      <c r="D43" s="29">
        <f>D37*0.8</f>
        <v>1626.9216000000001</v>
      </c>
      <c r="E43" s="20">
        <f t="shared" si="7"/>
        <v>1667.5500000000002</v>
      </c>
      <c r="F43" s="3">
        <f>F37*0.8</f>
        <v>1718.8000000000002</v>
      </c>
      <c r="G43" s="3">
        <f>G37*0.8</f>
        <v>1699.4</v>
      </c>
      <c r="H43" s="3">
        <f>H37*0.8</f>
        <v>1710.5</v>
      </c>
      <c r="I43" s="3">
        <f>I37*0.8</f>
        <v>1596.4</v>
      </c>
    </row>
    <row r="44" spans="1:37">
      <c r="A44" s="6">
        <v>90</v>
      </c>
      <c r="B44" s="7">
        <f t="shared" ref="B44:I44" si="8">B37*0.9</f>
        <v>1789.9312500000001</v>
      </c>
      <c r="C44" s="38">
        <f t="shared" si="8"/>
        <v>1929.684375</v>
      </c>
      <c r="D44" s="30">
        <f t="shared" si="8"/>
        <v>1830.2868000000001</v>
      </c>
      <c r="E44" s="21">
        <f t="shared" si="8"/>
        <v>1875.9937500000001</v>
      </c>
      <c r="F44" s="7">
        <f t="shared" si="8"/>
        <v>1933.65</v>
      </c>
      <c r="G44" s="7">
        <f t="shared" si="8"/>
        <v>1911.825</v>
      </c>
      <c r="H44">
        <f t="shared" si="8"/>
        <v>1924.3125</v>
      </c>
      <c r="I44">
        <f t="shared" si="8"/>
        <v>1795.95</v>
      </c>
    </row>
    <row r="45" spans="1:37">
      <c r="A45" s="4" t="s">
        <v>8</v>
      </c>
      <c r="B45" s="5">
        <f>B42*0.05</f>
        <v>84.524531249999995</v>
      </c>
      <c r="C45" s="39">
        <f t="shared" ref="C45:I45" si="9">C42*0.05</f>
        <v>91.123984375000006</v>
      </c>
      <c r="D45" s="31">
        <f t="shared" si="9"/>
        <v>86.430210000000002</v>
      </c>
      <c r="E45" s="22">
        <f t="shared" si="9"/>
        <v>88.588593750000001</v>
      </c>
      <c r="F45" s="5">
        <f t="shared" si="9"/>
        <v>91.311250000000001</v>
      </c>
      <c r="G45" s="5">
        <f t="shared" si="9"/>
        <v>90.280625000000001</v>
      </c>
      <c r="H45" s="5">
        <f t="shared" si="9"/>
        <v>90.870312500000011</v>
      </c>
      <c r="I45" s="5">
        <f t="shared" si="9"/>
        <v>84.808750000000003</v>
      </c>
    </row>
    <row r="47" spans="1:37" s="44" customFormat="1">
      <c r="A47" s="47" t="s">
        <v>12</v>
      </c>
      <c r="B47" s="48">
        <v>1690.49</v>
      </c>
      <c r="C47" s="48">
        <v>1822.48</v>
      </c>
      <c r="D47" s="63">
        <f>D37*0.85</f>
        <v>1728.6042</v>
      </c>
      <c r="E47" s="48">
        <v>1771.77</v>
      </c>
      <c r="F47" s="48">
        <v>1826.23</v>
      </c>
      <c r="G47" s="48">
        <v>1805.65</v>
      </c>
      <c r="H47" s="48">
        <v>1817.41</v>
      </c>
      <c r="I47" s="48">
        <v>1696.18</v>
      </c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</row>
    <row r="48" spans="1:37" s="49" customFormat="1">
      <c r="A48" s="45" t="s">
        <v>9</v>
      </c>
      <c r="B48" s="46">
        <v>1690</v>
      </c>
      <c r="C48" s="46">
        <v>1822</v>
      </c>
      <c r="D48" s="46">
        <v>1728</v>
      </c>
      <c r="E48" s="46">
        <v>1772</v>
      </c>
      <c r="F48" s="46">
        <v>1826</v>
      </c>
      <c r="G48" s="46">
        <v>1806</v>
      </c>
      <c r="H48" s="49">
        <v>1818</v>
      </c>
      <c r="I48" s="49">
        <v>1696</v>
      </c>
      <c r="J48" s="50"/>
      <c r="K48" s="50"/>
      <c r="L48" s="50"/>
      <c r="M48" s="50"/>
      <c r="N48" s="50"/>
    </row>
    <row r="49" spans="1:9">
      <c r="A49" s="1"/>
    </row>
    <row r="50" spans="1:9">
      <c r="A50" s="23" t="s">
        <v>10</v>
      </c>
      <c r="B50" s="24">
        <f t="shared" ref="B50:I50" si="10">B47-B48</f>
        <v>0.49000000000000909</v>
      </c>
      <c r="C50" s="40">
        <f t="shared" si="10"/>
        <v>0.48000000000001819</v>
      </c>
      <c r="D50" s="32">
        <f t="shared" si="10"/>
        <v>0.60419999999999163</v>
      </c>
      <c r="E50" s="24">
        <f t="shared" si="10"/>
        <v>-0.23000000000001819</v>
      </c>
      <c r="F50" s="24">
        <f t="shared" si="10"/>
        <v>0.23000000000001819</v>
      </c>
      <c r="G50" s="24">
        <f t="shared" si="10"/>
        <v>-0.34999999999990905</v>
      </c>
      <c r="H50" s="25">
        <f t="shared" si="10"/>
        <v>-0.58999999999991815</v>
      </c>
      <c r="I50" s="25">
        <f t="shared" si="10"/>
        <v>0.18000000000006366</v>
      </c>
    </row>
    <row r="51" spans="1:9" s="19" customFormat="1"/>
    <row r="52" spans="1:9" s="19" customFormat="1"/>
    <row r="53" spans="1:9" s="19" customFormat="1"/>
  </sheetData>
  <pageMargins left="0.7" right="0.7" top="0.75" bottom="0.75" header="0.3" footer="0.3"/>
  <pageSetup paperSize="9" orientation="portrait" r:id="rId1"/>
  <headerFooter>
    <oddHeader xml:space="preserve">&amp;CHen Free feed weights 13-14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T414"/>
  <sheetViews>
    <sheetView tabSelected="1" workbookViewId="0">
      <selection activeCell="M346" sqref="M346"/>
    </sheetView>
  </sheetViews>
  <sheetFormatPr defaultRowHeight="15"/>
  <sheetData>
    <row r="1" spans="1:20">
      <c r="C1" t="s">
        <v>36</v>
      </c>
    </row>
    <row r="3" spans="1:20">
      <c r="A3" s="75" t="s">
        <v>29</v>
      </c>
      <c r="C3" s="9">
        <v>13.1</v>
      </c>
      <c r="D3" s="10">
        <v>13.2</v>
      </c>
      <c r="E3" s="10">
        <v>13.3</v>
      </c>
      <c r="F3" s="10">
        <v>13.4</v>
      </c>
      <c r="G3" s="11">
        <v>14.1</v>
      </c>
      <c r="H3" s="11">
        <v>14.2</v>
      </c>
      <c r="I3" s="11">
        <v>14.3</v>
      </c>
      <c r="J3" s="11">
        <v>14.4</v>
      </c>
    </row>
    <row r="4" spans="1:20">
      <c r="A4" s="1">
        <v>40687</v>
      </c>
      <c r="C4" s="65">
        <v>2084</v>
      </c>
      <c r="D4" s="65">
        <v>2364</v>
      </c>
      <c r="E4" s="65">
        <v>2086</v>
      </c>
      <c r="F4" s="65">
        <v>2014</v>
      </c>
      <c r="G4" s="65">
        <v>2336</v>
      </c>
      <c r="H4" s="65">
        <v>2186</v>
      </c>
      <c r="I4" s="65">
        <v>2372</v>
      </c>
      <c r="J4" s="65">
        <v>2066</v>
      </c>
    </row>
    <row r="5" spans="1:20">
      <c r="A5" s="1">
        <v>40688</v>
      </c>
      <c r="C5" s="65">
        <v>2080</v>
      </c>
      <c r="D5" s="65">
        <v>2306</v>
      </c>
      <c r="E5" s="65">
        <v>1948</v>
      </c>
      <c r="F5" s="65">
        <v>2024</v>
      </c>
      <c r="G5" s="65">
        <v>2242</v>
      </c>
      <c r="H5" s="65">
        <v>2118</v>
      </c>
      <c r="I5" s="65">
        <v>2192</v>
      </c>
      <c r="J5" s="65">
        <v>2080</v>
      </c>
    </row>
    <row r="6" spans="1:20">
      <c r="A6" s="1">
        <v>40689</v>
      </c>
      <c r="C6" s="65">
        <v>1996</v>
      </c>
      <c r="D6" s="65">
        <v>2286</v>
      </c>
      <c r="E6" s="65">
        <v>1906</v>
      </c>
      <c r="F6" s="65">
        <v>1916</v>
      </c>
      <c r="G6" s="65">
        <v>2260</v>
      </c>
      <c r="H6" s="65">
        <v>2050</v>
      </c>
      <c r="I6" s="65">
        <v>2094</v>
      </c>
      <c r="J6" s="65">
        <v>2042</v>
      </c>
      <c r="T6" t="s">
        <v>33</v>
      </c>
    </row>
    <row r="7" spans="1:20">
      <c r="A7" s="1">
        <v>40690</v>
      </c>
      <c r="C7" s="65">
        <v>1964</v>
      </c>
      <c r="D7" s="65">
        <v>2276</v>
      </c>
      <c r="E7" s="65">
        <v>1866</v>
      </c>
      <c r="F7" s="65">
        <v>2002</v>
      </c>
      <c r="G7" s="65">
        <v>2206</v>
      </c>
      <c r="H7" s="65">
        <v>2164</v>
      </c>
      <c r="I7" s="65">
        <v>2104</v>
      </c>
      <c r="J7" s="65">
        <v>1988</v>
      </c>
    </row>
    <row r="8" spans="1:20">
      <c r="A8" s="1">
        <v>40691</v>
      </c>
      <c r="C8" s="65">
        <v>1984</v>
      </c>
      <c r="D8" s="65">
        <v>2276</v>
      </c>
      <c r="E8" s="65">
        <v>1870</v>
      </c>
      <c r="F8" s="65">
        <v>2002</v>
      </c>
      <c r="G8" s="65">
        <v>2100</v>
      </c>
      <c r="H8" s="65">
        <v>2168</v>
      </c>
      <c r="I8" s="65">
        <v>2124</v>
      </c>
      <c r="J8" s="65">
        <v>1960</v>
      </c>
    </row>
    <row r="9" spans="1:20">
      <c r="A9" s="1">
        <v>40692</v>
      </c>
      <c r="C9" s="65">
        <v>1986</v>
      </c>
      <c r="D9" s="65">
        <v>2276</v>
      </c>
      <c r="E9" s="65">
        <v>1792</v>
      </c>
      <c r="F9" s="65">
        <v>1974</v>
      </c>
      <c r="G9" s="65">
        <v>2076</v>
      </c>
      <c r="H9" s="65">
        <v>2124</v>
      </c>
      <c r="I9" s="65">
        <v>2062</v>
      </c>
      <c r="J9" s="65">
        <v>2012</v>
      </c>
    </row>
    <row r="10" spans="1:20">
      <c r="A10" s="18">
        <v>40693</v>
      </c>
      <c r="C10" s="65">
        <v>1876</v>
      </c>
      <c r="D10" s="65">
        <v>2254</v>
      </c>
      <c r="E10" s="65">
        <v>1730</v>
      </c>
      <c r="F10" s="65">
        <v>1966</v>
      </c>
      <c r="G10" s="65">
        <v>2070</v>
      </c>
      <c r="H10" s="65">
        <v>1992</v>
      </c>
      <c r="I10" s="65">
        <v>2032</v>
      </c>
      <c r="J10" s="65">
        <v>1942</v>
      </c>
    </row>
    <row r="11" spans="1:20">
      <c r="A11" s="1">
        <v>40694</v>
      </c>
      <c r="C11" s="65">
        <v>1992</v>
      </c>
      <c r="D11" s="65">
        <v>2400</v>
      </c>
      <c r="E11" s="65">
        <v>1748</v>
      </c>
      <c r="F11" s="65">
        <v>2118</v>
      </c>
      <c r="G11" s="65">
        <v>2150</v>
      </c>
      <c r="H11" s="65">
        <v>2204</v>
      </c>
      <c r="I11" s="65">
        <v>2070</v>
      </c>
      <c r="J11" s="65">
        <v>2016</v>
      </c>
    </row>
    <row r="12" spans="1:20">
      <c r="A12" s="1">
        <v>40695</v>
      </c>
      <c r="C12" s="65">
        <v>2060</v>
      </c>
      <c r="D12" s="65">
        <v>2554</v>
      </c>
      <c r="E12" s="65">
        <v>1672</v>
      </c>
      <c r="F12" s="65">
        <v>2186</v>
      </c>
      <c r="G12" s="65">
        <v>2278</v>
      </c>
      <c r="H12" s="65">
        <v>2210</v>
      </c>
      <c r="I12" s="65">
        <v>2216</v>
      </c>
      <c r="J12" s="65">
        <v>2042</v>
      </c>
    </row>
    <row r="13" spans="1:20">
      <c r="A13" s="1">
        <v>40696</v>
      </c>
      <c r="C13" s="65">
        <v>2032</v>
      </c>
      <c r="D13" s="66">
        <v>2458</v>
      </c>
      <c r="E13" s="66">
        <v>1684</v>
      </c>
      <c r="F13" s="66">
        <v>1990</v>
      </c>
      <c r="G13" s="66">
        <v>2110</v>
      </c>
      <c r="H13" s="66">
        <v>2150</v>
      </c>
      <c r="I13" s="66">
        <v>2180</v>
      </c>
      <c r="J13" s="66">
        <v>1916</v>
      </c>
    </row>
    <row r="14" spans="1:20">
      <c r="A14" s="1">
        <v>40697</v>
      </c>
      <c r="C14" s="66">
        <v>2034</v>
      </c>
      <c r="D14" s="66">
        <v>2324</v>
      </c>
      <c r="E14" s="66">
        <v>1782</v>
      </c>
      <c r="F14" s="66">
        <v>2182</v>
      </c>
      <c r="G14" s="66">
        <v>2242</v>
      </c>
      <c r="H14" s="66">
        <v>2178</v>
      </c>
      <c r="I14" s="66">
        <v>2190</v>
      </c>
      <c r="J14" s="66">
        <v>2052</v>
      </c>
    </row>
    <row r="15" spans="1:20">
      <c r="A15" s="1">
        <v>40698</v>
      </c>
      <c r="C15" s="66">
        <v>1990</v>
      </c>
      <c r="D15" s="66">
        <v>2300</v>
      </c>
      <c r="E15" s="66">
        <v>1646</v>
      </c>
      <c r="F15" s="66">
        <v>2162</v>
      </c>
      <c r="G15" s="66">
        <v>2178</v>
      </c>
      <c r="H15" s="66">
        <v>2120</v>
      </c>
      <c r="I15" s="66">
        <v>2200</v>
      </c>
      <c r="J15" s="66">
        <v>2082</v>
      </c>
    </row>
    <row r="16" spans="1:20">
      <c r="A16" s="1">
        <v>40699</v>
      </c>
      <c r="C16" s="65">
        <v>1956</v>
      </c>
      <c r="D16" s="65">
        <v>2256</v>
      </c>
      <c r="E16" s="65">
        <v>1656</v>
      </c>
      <c r="F16" s="65">
        <v>2014</v>
      </c>
      <c r="G16" s="65">
        <v>2062</v>
      </c>
      <c r="H16" s="65">
        <v>2016</v>
      </c>
      <c r="I16" s="65">
        <v>2126</v>
      </c>
      <c r="J16" s="65">
        <v>1980</v>
      </c>
    </row>
    <row r="17" spans="1:12">
      <c r="A17" s="18">
        <v>40700</v>
      </c>
      <c r="C17" s="65">
        <v>1986</v>
      </c>
      <c r="D17" s="65">
        <v>2202</v>
      </c>
      <c r="E17" s="65">
        <v>1650</v>
      </c>
      <c r="F17" s="65">
        <v>2042</v>
      </c>
      <c r="G17" s="65">
        <v>2122</v>
      </c>
      <c r="H17" s="65">
        <v>2096</v>
      </c>
      <c r="I17" s="65">
        <v>2140</v>
      </c>
      <c r="J17" s="65">
        <v>2022</v>
      </c>
    </row>
    <row r="18" spans="1:12">
      <c r="A18" s="1">
        <v>40701</v>
      </c>
      <c r="C18" s="65">
        <v>1978</v>
      </c>
      <c r="D18" s="65">
        <v>2170</v>
      </c>
      <c r="E18" s="65">
        <v>1640</v>
      </c>
      <c r="F18" s="65">
        <v>2056</v>
      </c>
      <c r="G18" s="65">
        <v>2034</v>
      </c>
      <c r="H18" s="65">
        <v>2038</v>
      </c>
      <c r="I18" s="65">
        <v>2042</v>
      </c>
      <c r="J18" s="65">
        <v>1958</v>
      </c>
    </row>
    <row r="19" spans="1:12">
      <c r="A19" s="1">
        <v>40702</v>
      </c>
      <c r="C19" s="65">
        <v>2034</v>
      </c>
      <c r="D19" s="65">
        <v>2140</v>
      </c>
      <c r="E19" s="65">
        <v>1624</v>
      </c>
      <c r="F19" s="65">
        <v>2252</v>
      </c>
      <c r="G19" s="65">
        <v>2164</v>
      </c>
      <c r="H19" s="65">
        <v>2074</v>
      </c>
      <c r="I19" s="65">
        <v>2158</v>
      </c>
      <c r="J19" s="65">
        <v>1878</v>
      </c>
    </row>
    <row r="20" spans="1:12">
      <c r="A20" s="1">
        <v>40703</v>
      </c>
      <c r="C20" s="65">
        <v>2002</v>
      </c>
      <c r="D20" s="65">
        <v>2074</v>
      </c>
      <c r="E20" s="65">
        <v>1584</v>
      </c>
      <c r="F20" s="65">
        <v>2258</v>
      </c>
      <c r="G20" s="65">
        <v>2260</v>
      </c>
      <c r="H20" s="65">
        <v>2172</v>
      </c>
      <c r="I20" s="65">
        <v>2172</v>
      </c>
      <c r="J20" s="65">
        <v>1806</v>
      </c>
    </row>
    <row r="21" spans="1:12">
      <c r="A21" s="1">
        <v>40704</v>
      </c>
      <c r="C21" s="65">
        <v>1950</v>
      </c>
      <c r="D21" s="65">
        <v>2062</v>
      </c>
      <c r="E21" s="65">
        <v>1600</v>
      </c>
      <c r="F21" s="65">
        <v>2116</v>
      </c>
      <c r="G21" s="65">
        <v>2064</v>
      </c>
      <c r="H21" s="65">
        <v>2156</v>
      </c>
      <c r="I21" s="65">
        <v>2086</v>
      </c>
      <c r="J21" s="65">
        <v>1782</v>
      </c>
    </row>
    <row r="22" spans="1:12">
      <c r="A22" s="1">
        <v>40705</v>
      </c>
      <c r="C22" s="65">
        <v>1974</v>
      </c>
      <c r="D22" s="65">
        <v>2048</v>
      </c>
      <c r="E22" s="65">
        <v>1606</v>
      </c>
      <c r="F22" s="65">
        <v>2204</v>
      </c>
      <c r="G22" s="65">
        <v>2102</v>
      </c>
      <c r="H22" s="65">
        <v>2190</v>
      </c>
      <c r="I22" s="65">
        <v>2182</v>
      </c>
      <c r="J22" s="65">
        <v>1892</v>
      </c>
    </row>
    <row r="23" spans="1:12">
      <c r="A23" s="1">
        <v>40706</v>
      </c>
      <c r="C23" s="65">
        <v>1926</v>
      </c>
      <c r="D23" s="65">
        <v>2038</v>
      </c>
      <c r="E23" s="65">
        <v>1532</v>
      </c>
      <c r="F23" s="65">
        <v>2082</v>
      </c>
      <c r="G23" s="65">
        <v>2034</v>
      </c>
      <c r="H23" s="65">
        <v>2082</v>
      </c>
      <c r="I23" s="65">
        <v>2098</v>
      </c>
      <c r="J23" s="65">
        <v>1880</v>
      </c>
    </row>
    <row r="24" spans="1:12">
      <c r="A24" s="18">
        <v>40707</v>
      </c>
      <c r="C24" s="65">
        <v>2000</v>
      </c>
      <c r="D24" s="65">
        <v>2020</v>
      </c>
      <c r="E24" s="65">
        <v>1522</v>
      </c>
      <c r="F24" s="65">
        <v>2032</v>
      </c>
      <c r="G24" s="65">
        <v>2126</v>
      </c>
      <c r="H24" s="65">
        <v>2144</v>
      </c>
      <c r="I24" s="65">
        <v>2134</v>
      </c>
      <c r="J24" s="65">
        <v>1964</v>
      </c>
    </row>
    <row r="25" spans="1:12">
      <c r="A25" s="1">
        <v>40708</v>
      </c>
      <c r="C25" s="65">
        <v>1968</v>
      </c>
      <c r="D25" s="65">
        <v>2040</v>
      </c>
      <c r="E25" s="65">
        <v>1542</v>
      </c>
      <c r="F25" s="65">
        <v>1970</v>
      </c>
      <c r="G25" s="65">
        <v>2062</v>
      </c>
      <c r="H25" s="65">
        <v>2130</v>
      </c>
      <c r="I25" s="65">
        <v>2136</v>
      </c>
      <c r="J25" s="65">
        <v>1942</v>
      </c>
    </row>
    <row r="26" spans="1:12">
      <c r="A26" s="1">
        <v>40709</v>
      </c>
      <c r="C26" s="65">
        <v>2004</v>
      </c>
      <c r="D26" s="65">
        <v>1994</v>
      </c>
      <c r="E26" s="65">
        <v>1528</v>
      </c>
      <c r="F26" s="65">
        <v>1984</v>
      </c>
      <c r="G26" s="65">
        <v>2190</v>
      </c>
      <c r="H26" s="65">
        <v>2116</v>
      </c>
      <c r="I26" s="65">
        <v>2158</v>
      </c>
      <c r="J26" s="65">
        <v>1996</v>
      </c>
    </row>
    <row r="27" spans="1:12">
      <c r="A27" s="1">
        <v>40710</v>
      </c>
      <c r="C27" s="65">
        <v>1992</v>
      </c>
      <c r="D27" s="65">
        <v>2020</v>
      </c>
      <c r="E27" s="65">
        <v>1486</v>
      </c>
      <c r="F27" s="65">
        <v>2132</v>
      </c>
      <c r="G27" s="65">
        <v>2296</v>
      </c>
      <c r="H27" s="65">
        <v>2090</v>
      </c>
      <c r="I27" s="65">
        <v>2140</v>
      </c>
      <c r="J27" s="65">
        <v>2100</v>
      </c>
    </row>
    <row r="28" spans="1:12">
      <c r="A28" s="1">
        <v>40711</v>
      </c>
      <c r="C28" s="65">
        <v>1930</v>
      </c>
      <c r="D28" s="65">
        <v>2006</v>
      </c>
      <c r="E28" s="65">
        <v>1448</v>
      </c>
      <c r="F28" s="65">
        <v>1998</v>
      </c>
      <c r="G28" s="65">
        <v>2084</v>
      </c>
      <c r="H28" s="65">
        <v>2096</v>
      </c>
      <c r="I28" s="65">
        <v>2112</v>
      </c>
      <c r="J28" s="65">
        <v>1998</v>
      </c>
    </row>
    <row r="29" spans="1:12">
      <c r="A29" s="1">
        <v>40712</v>
      </c>
      <c r="C29" s="65">
        <v>2030</v>
      </c>
      <c r="D29" s="65">
        <v>1912</v>
      </c>
      <c r="E29" s="65">
        <v>1488</v>
      </c>
      <c r="F29" s="65">
        <v>2078</v>
      </c>
      <c r="G29" s="65">
        <v>2022</v>
      </c>
      <c r="H29" s="65">
        <v>2128</v>
      </c>
      <c r="I29" s="65">
        <v>2170</v>
      </c>
      <c r="J29" s="65">
        <v>1944</v>
      </c>
    </row>
    <row r="30" spans="1:12">
      <c r="A30" s="1">
        <v>40713</v>
      </c>
      <c r="C30" s="65">
        <v>1970</v>
      </c>
      <c r="D30" s="65">
        <v>2010</v>
      </c>
      <c r="E30" s="65">
        <v>1598</v>
      </c>
      <c r="F30" s="65">
        <v>2052</v>
      </c>
      <c r="G30" s="65">
        <v>2088</v>
      </c>
      <c r="H30" s="65">
        <v>2106</v>
      </c>
      <c r="I30" s="65">
        <v>2094</v>
      </c>
      <c r="J30" s="65">
        <v>2064</v>
      </c>
      <c r="L30" t="s">
        <v>33</v>
      </c>
    </row>
    <row r="31" spans="1:12">
      <c r="A31" s="1">
        <v>40714</v>
      </c>
      <c r="C31" s="65">
        <v>1982</v>
      </c>
      <c r="D31" s="65">
        <v>1922</v>
      </c>
      <c r="E31" s="65">
        <v>1642</v>
      </c>
      <c r="F31" s="65">
        <v>2150</v>
      </c>
      <c r="G31" s="65">
        <v>2178</v>
      </c>
      <c r="H31" s="65">
        <v>2130</v>
      </c>
      <c r="I31" s="65">
        <v>2102</v>
      </c>
      <c r="J31" s="65">
        <v>2024</v>
      </c>
    </row>
    <row r="32" spans="1:12">
      <c r="A32" s="1">
        <v>40715</v>
      </c>
      <c r="C32" s="65">
        <v>1988</v>
      </c>
      <c r="D32" s="65">
        <v>1990</v>
      </c>
      <c r="E32" s="65">
        <v>1584</v>
      </c>
      <c r="F32" s="65">
        <v>2166</v>
      </c>
      <c r="G32" s="65">
        <v>2104</v>
      </c>
      <c r="H32" s="65">
        <v>2128</v>
      </c>
      <c r="I32" s="65">
        <v>2052</v>
      </c>
      <c r="J32" s="65">
        <v>2004</v>
      </c>
    </row>
    <row r="33" spans="1:10">
      <c r="A33" s="1">
        <v>40716</v>
      </c>
      <c r="C33" s="65">
        <v>2004</v>
      </c>
      <c r="D33" s="65">
        <v>1860</v>
      </c>
      <c r="E33" s="65">
        <v>1596</v>
      </c>
      <c r="F33" s="65">
        <v>2266</v>
      </c>
      <c r="G33" s="65">
        <v>2168</v>
      </c>
      <c r="H33" s="65">
        <v>2182</v>
      </c>
      <c r="I33" s="65">
        <v>2162</v>
      </c>
      <c r="J33" s="65">
        <v>2086</v>
      </c>
    </row>
    <row r="34" spans="1:10">
      <c r="A34" s="1">
        <v>40717</v>
      </c>
      <c r="C34" s="65">
        <v>1992</v>
      </c>
      <c r="D34" s="65">
        <v>1903</v>
      </c>
      <c r="E34" s="65">
        <v>1683</v>
      </c>
      <c r="F34" s="65">
        <v>2230</v>
      </c>
      <c r="G34" s="65">
        <v>2174</v>
      </c>
      <c r="H34" s="65">
        <v>2108</v>
      </c>
      <c r="I34" s="65">
        <v>2170</v>
      </c>
      <c r="J34" s="65">
        <v>2188</v>
      </c>
    </row>
    <row r="35" spans="1:10">
      <c r="A35" s="58">
        <v>40718</v>
      </c>
      <c r="B35" t="s">
        <v>30</v>
      </c>
      <c r="C35" s="65">
        <v>1898</v>
      </c>
      <c r="D35" s="65">
        <v>1870</v>
      </c>
      <c r="E35" s="65">
        <v>1672</v>
      </c>
      <c r="F35" s="65">
        <v>2084</v>
      </c>
      <c r="G35" s="65">
        <v>2170</v>
      </c>
      <c r="H35" s="65">
        <v>2130</v>
      </c>
      <c r="I35" s="65">
        <v>2150</v>
      </c>
      <c r="J35" s="65">
        <v>2150</v>
      </c>
    </row>
    <row r="36" spans="1:10">
      <c r="A36" s="1">
        <v>40719</v>
      </c>
      <c r="C36" s="65">
        <v>1932</v>
      </c>
      <c r="D36" s="65">
        <v>1874</v>
      </c>
      <c r="E36" s="65">
        <v>1632</v>
      </c>
      <c r="F36" s="65">
        <v>2128</v>
      </c>
      <c r="G36" s="65">
        <v>2066</v>
      </c>
      <c r="H36" s="65">
        <v>2110</v>
      </c>
      <c r="I36" s="65">
        <v>2020</v>
      </c>
      <c r="J36" s="65">
        <v>2052</v>
      </c>
    </row>
    <row r="37" spans="1:10">
      <c r="A37" s="1">
        <v>40720</v>
      </c>
      <c r="C37" s="65">
        <v>1872</v>
      </c>
      <c r="D37" s="65">
        <v>1854</v>
      </c>
      <c r="E37" s="65">
        <v>1626</v>
      </c>
      <c r="F37" s="65">
        <v>2072</v>
      </c>
      <c r="G37" s="65">
        <v>2026</v>
      </c>
      <c r="H37" s="65">
        <v>2092</v>
      </c>
      <c r="I37" s="65">
        <v>2000</v>
      </c>
      <c r="J37" s="65">
        <v>2032</v>
      </c>
    </row>
    <row r="38" spans="1:10">
      <c r="A38" s="1">
        <v>40721</v>
      </c>
      <c r="C38" s="65">
        <v>1890</v>
      </c>
      <c r="D38" s="65">
        <v>1826</v>
      </c>
      <c r="E38" s="65">
        <v>1766</v>
      </c>
      <c r="F38" s="65">
        <v>1992</v>
      </c>
      <c r="G38" s="65">
        <v>1978</v>
      </c>
      <c r="H38" s="65">
        <v>2052</v>
      </c>
      <c r="I38" s="65">
        <v>1934</v>
      </c>
      <c r="J38" s="65">
        <v>2020</v>
      </c>
    </row>
    <row r="39" spans="1:10">
      <c r="A39" s="59">
        <v>40722</v>
      </c>
      <c r="C39" s="65">
        <v>1834</v>
      </c>
      <c r="D39" s="65">
        <v>1808</v>
      </c>
      <c r="E39" s="65">
        <v>1698</v>
      </c>
      <c r="F39" s="65">
        <v>1952</v>
      </c>
      <c r="G39" s="65">
        <v>1930</v>
      </c>
      <c r="H39" s="65">
        <v>2038</v>
      </c>
      <c r="I39" s="65">
        <v>1898</v>
      </c>
      <c r="J39" s="65">
        <v>2026</v>
      </c>
    </row>
    <row r="40" spans="1:10">
      <c r="A40" s="1">
        <v>40723</v>
      </c>
      <c r="C40" s="65">
        <v>1738</v>
      </c>
      <c r="D40" s="65">
        <v>1822</v>
      </c>
      <c r="E40" s="65">
        <v>1686</v>
      </c>
      <c r="F40" s="65">
        <v>1878</v>
      </c>
      <c r="G40" s="65">
        <v>2096</v>
      </c>
      <c r="H40" s="65">
        <v>2030</v>
      </c>
      <c r="I40" s="65">
        <v>1878</v>
      </c>
      <c r="J40" s="65">
        <v>1980</v>
      </c>
    </row>
    <row r="41" spans="1:10">
      <c r="A41" s="1">
        <v>40724</v>
      </c>
      <c r="C41" s="65">
        <v>1738</v>
      </c>
      <c r="D41" s="65">
        <v>1868</v>
      </c>
      <c r="E41" s="65">
        <v>1810</v>
      </c>
      <c r="F41" s="65">
        <v>1876</v>
      </c>
      <c r="G41" s="65">
        <v>2062</v>
      </c>
      <c r="H41" s="65">
        <v>2022</v>
      </c>
      <c r="I41" s="65">
        <v>1940</v>
      </c>
      <c r="J41" s="65">
        <v>2112</v>
      </c>
    </row>
    <row r="42" spans="1:10">
      <c r="A42" s="1">
        <v>40725</v>
      </c>
      <c r="C42" s="65">
        <v>1746</v>
      </c>
      <c r="D42" s="65">
        <v>1890</v>
      </c>
      <c r="E42" s="65">
        <v>1840</v>
      </c>
      <c r="F42" s="65">
        <v>1868</v>
      </c>
      <c r="G42" s="65">
        <v>2034</v>
      </c>
      <c r="H42" s="65">
        <v>2016</v>
      </c>
      <c r="I42" s="65">
        <v>1946</v>
      </c>
      <c r="J42" s="65">
        <v>2014</v>
      </c>
    </row>
    <row r="43" spans="1:10">
      <c r="A43" s="1">
        <v>40726</v>
      </c>
      <c r="C43" s="65">
        <v>1776</v>
      </c>
      <c r="D43" s="65">
        <v>1892</v>
      </c>
      <c r="E43" s="65">
        <v>1820</v>
      </c>
      <c r="F43" s="65">
        <v>1864</v>
      </c>
      <c r="G43" s="65">
        <v>2100</v>
      </c>
      <c r="H43" s="65">
        <v>1982</v>
      </c>
      <c r="I43" s="65">
        <v>1932</v>
      </c>
      <c r="J43" s="65">
        <v>1956</v>
      </c>
    </row>
    <row r="44" spans="1:10">
      <c r="A44" s="1">
        <v>40727</v>
      </c>
      <c r="C44" s="65">
        <v>1736</v>
      </c>
      <c r="D44" s="65">
        <v>1778</v>
      </c>
      <c r="E44" s="65">
        <v>1714</v>
      </c>
      <c r="F44" s="65">
        <v>1760</v>
      </c>
      <c r="G44" s="65">
        <v>2052</v>
      </c>
      <c r="H44" s="65">
        <v>1986</v>
      </c>
      <c r="I44" s="65">
        <v>1898</v>
      </c>
      <c r="J44" s="65">
        <v>1944</v>
      </c>
    </row>
    <row r="45" spans="1:10">
      <c r="A45" s="1">
        <v>40728</v>
      </c>
      <c r="C45" s="65">
        <v>1728</v>
      </c>
      <c r="D45" s="65">
        <v>1788</v>
      </c>
      <c r="E45" s="65">
        <v>1852</v>
      </c>
      <c r="F45" s="65">
        <v>1772</v>
      </c>
      <c r="G45" s="65">
        <v>1996</v>
      </c>
      <c r="H45" s="65">
        <v>1964</v>
      </c>
      <c r="I45" s="65">
        <v>1890</v>
      </c>
      <c r="J45" s="65">
        <v>1970</v>
      </c>
    </row>
    <row r="46" spans="1:10">
      <c r="A46" s="1">
        <v>40729</v>
      </c>
      <c r="C46" s="65">
        <v>1732</v>
      </c>
      <c r="D46" s="65">
        <v>1824</v>
      </c>
      <c r="E46" s="65">
        <v>1770</v>
      </c>
      <c r="F46" s="65">
        <v>1776</v>
      </c>
      <c r="G46" s="65">
        <v>1974</v>
      </c>
      <c r="H46" s="65">
        <v>1964</v>
      </c>
      <c r="I46" s="65">
        <v>1924</v>
      </c>
      <c r="J46" s="65">
        <v>2002</v>
      </c>
    </row>
    <row r="47" spans="1:10">
      <c r="A47" s="1">
        <v>40730</v>
      </c>
      <c r="C47" s="65">
        <v>1738</v>
      </c>
      <c r="D47" s="65">
        <v>1806</v>
      </c>
      <c r="E47" s="65">
        <v>1848</v>
      </c>
      <c r="F47" s="65">
        <v>1752</v>
      </c>
      <c r="G47" s="65">
        <v>1902</v>
      </c>
      <c r="H47" s="65">
        <v>1972</v>
      </c>
      <c r="I47" s="65">
        <v>1866</v>
      </c>
      <c r="J47" s="65">
        <v>2018</v>
      </c>
    </row>
    <row r="48" spans="1:10">
      <c r="A48" s="1">
        <v>40731</v>
      </c>
      <c r="C48" s="65">
        <v>1742</v>
      </c>
      <c r="D48" s="65">
        <v>1802</v>
      </c>
      <c r="E48" s="65">
        <v>1888</v>
      </c>
      <c r="F48" s="65">
        <v>1766</v>
      </c>
      <c r="G48" s="65">
        <v>1844</v>
      </c>
      <c r="H48" s="65">
        <v>1968</v>
      </c>
      <c r="I48" s="65">
        <v>1830</v>
      </c>
      <c r="J48" s="65">
        <v>1994</v>
      </c>
    </row>
    <row r="49" spans="1:10">
      <c r="A49" s="1">
        <v>40732</v>
      </c>
      <c r="C49" s="65">
        <v>1730</v>
      </c>
      <c r="D49" s="65">
        <v>1804</v>
      </c>
      <c r="E49" s="65">
        <v>1860</v>
      </c>
      <c r="F49" s="65">
        <v>1758</v>
      </c>
      <c r="G49" s="65">
        <v>1848</v>
      </c>
      <c r="H49" s="65">
        <v>2008</v>
      </c>
      <c r="I49" s="65">
        <v>1842</v>
      </c>
      <c r="J49" s="65">
        <v>2050</v>
      </c>
    </row>
    <row r="50" spans="1:10">
      <c r="A50" s="1">
        <v>40733</v>
      </c>
      <c r="C50" s="65">
        <v>1692</v>
      </c>
      <c r="D50" s="65">
        <v>1802</v>
      </c>
      <c r="E50" s="65">
        <v>1782</v>
      </c>
      <c r="F50" s="65">
        <v>1788</v>
      </c>
      <c r="G50" s="65">
        <v>1882</v>
      </c>
      <c r="H50" s="65">
        <v>1986</v>
      </c>
      <c r="I50" s="65">
        <v>1860</v>
      </c>
      <c r="J50" s="65">
        <v>2042</v>
      </c>
    </row>
    <row r="51" spans="1:10">
      <c r="A51" s="1">
        <v>40734</v>
      </c>
      <c r="C51" s="65">
        <v>1640</v>
      </c>
      <c r="D51" s="65">
        <v>1800</v>
      </c>
      <c r="E51" s="65">
        <v>1780</v>
      </c>
      <c r="F51" s="65">
        <v>1790</v>
      </c>
      <c r="G51" s="65">
        <v>1896</v>
      </c>
      <c r="H51" s="65">
        <v>1990</v>
      </c>
      <c r="I51" s="65">
        <v>1840</v>
      </c>
      <c r="J51" s="65">
        <v>2040</v>
      </c>
    </row>
    <row r="52" spans="1:10">
      <c r="A52" s="1">
        <v>40735</v>
      </c>
      <c r="C52" s="65">
        <v>1710</v>
      </c>
      <c r="D52" s="65">
        <v>1860</v>
      </c>
      <c r="E52" s="65">
        <v>1792</v>
      </c>
      <c r="F52" s="65">
        <v>1724</v>
      </c>
      <c r="G52" s="65">
        <v>1920</v>
      </c>
      <c r="H52" s="65">
        <v>2002</v>
      </c>
      <c r="I52" s="65">
        <v>1828</v>
      </c>
      <c r="J52" s="65">
        <v>2102</v>
      </c>
    </row>
    <row r="53" spans="1:10">
      <c r="A53" s="1">
        <v>40736</v>
      </c>
      <c r="C53" s="65">
        <v>1686</v>
      </c>
      <c r="D53" s="65">
        <v>1836</v>
      </c>
      <c r="E53" s="65">
        <v>1770</v>
      </c>
      <c r="F53" s="65">
        <v>1764</v>
      </c>
      <c r="G53" s="65">
        <v>1934</v>
      </c>
      <c r="H53" s="65">
        <v>2040</v>
      </c>
      <c r="I53" s="65">
        <v>1816</v>
      </c>
      <c r="J53" s="65">
        <v>2034</v>
      </c>
    </row>
    <row r="54" spans="1:10">
      <c r="A54" s="1">
        <v>40737</v>
      </c>
      <c r="C54" s="65">
        <v>1698</v>
      </c>
      <c r="D54" s="65">
        <v>1830</v>
      </c>
      <c r="E54" s="65">
        <v>1782</v>
      </c>
      <c r="F54" s="65">
        <v>1756</v>
      </c>
      <c r="G54" s="65">
        <v>1956</v>
      </c>
      <c r="H54" s="65">
        <v>2010</v>
      </c>
      <c r="I54" s="65">
        <v>1894</v>
      </c>
      <c r="J54" s="65">
        <v>2084</v>
      </c>
    </row>
    <row r="55" spans="1:10">
      <c r="A55" s="1">
        <v>40738</v>
      </c>
      <c r="C55" s="65">
        <v>1678</v>
      </c>
      <c r="D55" s="65">
        <v>1814</v>
      </c>
      <c r="E55" s="65">
        <v>1756</v>
      </c>
      <c r="F55" s="65">
        <v>1752</v>
      </c>
      <c r="G55" s="65">
        <v>1976</v>
      </c>
      <c r="H55" s="65">
        <v>1990</v>
      </c>
      <c r="I55" s="65">
        <v>1802</v>
      </c>
      <c r="J55" s="65">
        <v>2110</v>
      </c>
    </row>
    <row r="56" spans="1:10">
      <c r="A56" s="1">
        <v>40739</v>
      </c>
      <c r="C56" s="65">
        <v>1660</v>
      </c>
      <c r="D56" s="65">
        <v>1810</v>
      </c>
      <c r="E56" s="65">
        <v>1742</v>
      </c>
      <c r="F56" s="65">
        <v>1750</v>
      </c>
      <c r="G56" s="65">
        <v>1970</v>
      </c>
      <c r="H56" s="65">
        <v>1980</v>
      </c>
      <c r="I56" s="65">
        <v>1796</v>
      </c>
      <c r="J56" s="65">
        <v>2068</v>
      </c>
    </row>
    <row r="57" spans="1:10">
      <c r="A57" s="1">
        <v>40740</v>
      </c>
      <c r="C57" s="65">
        <v>1682</v>
      </c>
      <c r="D57" s="65">
        <v>1804</v>
      </c>
      <c r="E57" s="65">
        <v>1704</v>
      </c>
      <c r="F57" s="65">
        <v>1772</v>
      </c>
      <c r="G57" s="65">
        <v>1998</v>
      </c>
      <c r="H57" s="65">
        <v>1976</v>
      </c>
      <c r="I57" s="65">
        <v>1804</v>
      </c>
      <c r="J57" s="65">
        <v>2050</v>
      </c>
    </row>
    <row r="58" spans="1:10">
      <c r="A58" s="1">
        <v>40741</v>
      </c>
      <c r="C58" s="65">
        <v>1688</v>
      </c>
      <c r="D58" s="65">
        <v>1826</v>
      </c>
      <c r="E58" s="65">
        <v>1698</v>
      </c>
      <c r="F58" s="65">
        <v>1772</v>
      </c>
      <c r="G58" s="65">
        <v>1898</v>
      </c>
      <c r="H58" s="65">
        <v>1958</v>
      </c>
      <c r="I58" s="65">
        <v>1822</v>
      </c>
      <c r="J58" s="65">
        <v>1980</v>
      </c>
    </row>
    <row r="59" spans="1:10">
      <c r="A59" s="1">
        <v>40742</v>
      </c>
      <c r="C59" s="65">
        <v>1692</v>
      </c>
      <c r="D59" s="65">
        <v>1788</v>
      </c>
      <c r="E59" s="65">
        <v>1676</v>
      </c>
      <c r="F59" s="65">
        <v>1752</v>
      </c>
      <c r="G59" s="65">
        <v>1904</v>
      </c>
      <c r="H59" s="65">
        <v>1958</v>
      </c>
      <c r="I59" s="65">
        <v>1850</v>
      </c>
      <c r="J59" s="65">
        <v>1994</v>
      </c>
    </row>
    <row r="60" spans="1:10">
      <c r="A60" s="1">
        <v>40743</v>
      </c>
      <c r="C60" s="65">
        <v>1690</v>
      </c>
      <c r="D60" s="65">
        <v>1846</v>
      </c>
      <c r="E60" s="65">
        <v>1696</v>
      </c>
      <c r="F60" s="65">
        <v>1792</v>
      </c>
      <c r="G60" s="65">
        <v>1808</v>
      </c>
      <c r="H60" s="65">
        <v>1926</v>
      </c>
      <c r="I60" s="65">
        <v>1790</v>
      </c>
      <c r="J60" s="65">
        <v>1996</v>
      </c>
    </row>
    <row r="61" spans="1:10">
      <c r="A61" s="1">
        <v>40744</v>
      </c>
      <c r="C61" s="65">
        <v>1698</v>
      </c>
      <c r="D61" s="65">
        <v>1822</v>
      </c>
      <c r="E61" s="65">
        <v>1664</v>
      </c>
      <c r="F61" s="65">
        <v>1768</v>
      </c>
      <c r="G61" s="65">
        <v>1860</v>
      </c>
      <c r="H61" s="65">
        <v>1958</v>
      </c>
      <c r="I61" s="65">
        <v>1802</v>
      </c>
      <c r="J61" s="65">
        <v>2004</v>
      </c>
    </row>
    <row r="62" spans="1:10">
      <c r="A62" s="1">
        <v>40745</v>
      </c>
      <c r="C62" s="65">
        <v>1714</v>
      </c>
      <c r="D62" s="65">
        <v>1870</v>
      </c>
      <c r="E62" s="65">
        <v>1706</v>
      </c>
      <c r="F62" s="65">
        <v>1832</v>
      </c>
      <c r="G62" s="65">
        <v>1862</v>
      </c>
      <c r="H62" s="65">
        <v>1900</v>
      </c>
      <c r="I62" s="65">
        <v>1816</v>
      </c>
      <c r="J62" s="65">
        <v>1990</v>
      </c>
    </row>
    <row r="63" spans="1:10">
      <c r="A63" s="1">
        <v>40746</v>
      </c>
      <c r="C63" s="65">
        <v>1700</v>
      </c>
      <c r="D63" s="65">
        <v>1840</v>
      </c>
      <c r="E63" s="65">
        <v>1700</v>
      </c>
      <c r="F63" s="65">
        <v>1830</v>
      </c>
      <c r="G63" s="65">
        <v>1770</v>
      </c>
      <c r="H63" s="65">
        <v>1882</v>
      </c>
      <c r="I63" s="65">
        <v>1760</v>
      </c>
      <c r="J63" s="65">
        <v>1854</v>
      </c>
    </row>
    <row r="64" spans="1:10">
      <c r="A64" s="1">
        <v>40747</v>
      </c>
      <c r="C64" s="65">
        <v>1686</v>
      </c>
      <c r="D64" s="65">
        <v>1802</v>
      </c>
      <c r="E64" s="65">
        <v>1666</v>
      </c>
      <c r="F64" s="65">
        <v>1804</v>
      </c>
      <c r="G64" s="65">
        <v>1780</v>
      </c>
      <c r="H64" s="65">
        <v>1846</v>
      </c>
      <c r="I64" s="65">
        <v>1814</v>
      </c>
      <c r="J64" s="65">
        <v>1950</v>
      </c>
    </row>
    <row r="65" spans="1:10">
      <c r="A65" s="1">
        <v>40748</v>
      </c>
      <c r="C65" s="65">
        <v>1674</v>
      </c>
      <c r="D65" s="65">
        <v>1766</v>
      </c>
      <c r="E65" s="65">
        <v>1654</v>
      </c>
      <c r="F65" s="65">
        <v>1794</v>
      </c>
      <c r="G65" s="65">
        <v>1786</v>
      </c>
      <c r="H65" s="65">
        <v>1830</v>
      </c>
      <c r="I65" s="65">
        <v>1742</v>
      </c>
      <c r="J65" s="65">
        <v>1948</v>
      </c>
    </row>
    <row r="66" spans="1:10">
      <c r="A66" s="1">
        <v>40749</v>
      </c>
      <c r="C66" s="65">
        <v>1634</v>
      </c>
      <c r="D66" s="65">
        <v>1702</v>
      </c>
      <c r="E66" s="65">
        <v>1624</v>
      </c>
      <c r="F66" s="65">
        <v>1744</v>
      </c>
      <c r="G66" s="65">
        <v>1802</v>
      </c>
      <c r="H66" s="65">
        <v>1822</v>
      </c>
      <c r="I66" s="65">
        <v>1680</v>
      </c>
      <c r="J66" s="65">
        <v>1922</v>
      </c>
    </row>
    <row r="67" spans="1:10">
      <c r="A67" s="1">
        <v>40750</v>
      </c>
      <c r="C67" s="65">
        <v>1672</v>
      </c>
      <c r="D67" s="65">
        <v>1754</v>
      </c>
      <c r="E67" s="65">
        <v>1682</v>
      </c>
      <c r="F67" s="65">
        <v>1756</v>
      </c>
      <c r="G67" s="65">
        <v>1862</v>
      </c>
      <c r="H67" s="65">
        <v>1800</v>
      </c>
      <c r="I67" s="65">
        <v>1696</v>
      </c>
      <c r="J67" s="65">
        <v>1920</v>
      </c>
    </row>
    <row r="68" spans="1:10">
      <c r="A68" s="1">
        <v>40751</v>
      </c>
      <c r="C68" s="65">
        <v>1660</v>
      </c>
      <c r="D68" s="65">
        <v>1720</v>
      </c>
      <c r="E68" s="65">
        <v>1596</v>
      </c>
      <c r="F68" s="65">
        <v>1738</v>
      </c>
      <c r="G68" s="65">
        <v>1770</v>
      </c>
      <c r="H68" s="65">
        <v>1810</v>
      </c>
      <c r="I68" s="65">
        <v>1712</v>
      </c>
      <c r="J68" s="65">
        <v>1938</v>
      </c>
    </row>
    <row r="69" spans="1:10">
      <c r="A69" s="1">
        <v>40752</v>
      </c>
      <c r="C69" s="65">
        <v>1710</v>
      </c>
      <c r="D69" s="65">
        <v>1778</v>
      </c>
      <c r="E69" s="65">
        <v>1694</v>
      </c>
      <c r="F69" s="65">
        <v>1778</v>
      </c>
      <c r="G69" s="65">
        <v>1862</v>
      </c>
      <c r="H69" s="65">
        <v>1808</v>
      </c>
      <c r="I69" s="65">
        <v>1718</v>
      </c>
      <c r="J69" s="65">
        <v>1966</v>
      </c>
    </row>
    <row r="70" spans="1:10">
      <c r="A70" s="1">
        <v>40753</v>
      </c>
      <c r="C70" s="65">
        <v>1708</v>
      </c>
      <c r="D70" s="65">
        <v>1758</v>
      </c>
      <c r="E70" s="65">
        <v>1690</v>
      </c>
      <c r="F70" s="65">
        <v>1780</v>
      </c>
      <c r="G70" s="65">
        <v>1784</v>
      </c>
      <c r="H70" s="65">
        <v>1830</v>
      </c>
      <c r="I70" s="65">
        <v>1762</v>
      </c>
      <c r="J70" s="65">
        <v>2010</v>
      </c>
    </row>
    <row r="71" spans="1:10">
      <c r="A71" s="1">
        <v>40754</v>
      </c>
      <c r="C71" s="65">
        <v>1686</v>
      </c>
      <c r="D71" s="65">
        <v>1718</v>
      </c>
      <c r="E71" s="65">
        <v>1620</v>
      </c>
      <c r="F71" s="65">
        <v>1720</v>
      </c>
      <c r="G71" s="65">
        <v>1806</v>
      </c>
      <c r="H71" s="65">
        <v>1826</v>
      </c>
      <c r="I71" s="65">
        <v>1796</v>
      </c>
      <c r="J71" s="65">
        <v>1974</v>
      </c>
    </row>
    <row r="72" spans="1:10">
      <c r="A72" s="1">
        <v>40755</v>
      </c>
      <c r="C72" s="65">
        <v>1672</v>
      </c>
      <c r="D72" s="65">
        <v>1704</v>
      </c>
      <c r="E72" s="65">
        <v>1650</v>
      </c>
      <c r="F72" s="65">
        <v>1718</v>
      </c>
      <c r="G72" s="65">
        <v>1798</v>
      </c>
      <c r="H72" s="65">
        <v>1834</v>
      </c>
      <c r="I72" s="65">
        <v>1794</v>
      </c>
      <c r="J72" s="65">
        <v>1974</v>
      </c>
    </row>
    <row r="73" spans="1:10">
      <c r="A73" s="1">
        <v>40756</v>
      </c>
      <c r="C73" s="65">
        <v>1696</v>
      </c>
      <c r="D73" s="65">
        <v>1754</v>
      </c>
      <c r="E73" s="65">
        <v>1620</v>
      </c>
      <c r="F73" s="65">
        <v>1712</v>
      </c>
      <c r="G73" s="65">
        <v>1854</v>
      </c>
      <c r="H73" s="65">
        <v>1812</v>
      </c>
      <c r="I73" s="65">
        <v>1848</v>
      </c>
      <c r="J73" s="65">
        <v>1980</v>
      </c>
    </row>
    <row r="74" spans="1:10">
      <c r="A74" s="1">
        <v>40757</v>
      </c>
      <c r="C74" s="65">
        <v>1698</v>
      </c>
      <c r="D74" s="65">
        <v>1772</v>
      </c>
      <c r="E74" s="65">
        <v>1700</v>
      </c>
      <c r="F74" s="65">
        <v>1762</v>
      </c>
      <c r="G74" s="65">
        <v>1930</v>
      </c>
      <c r="H74" s="65">
        <v>1802</v>
      </c>
      <c r="I74" s="65">
        <v>1862</v>
      </c>
      <c r="J74" s="65">
        <v>2000</v>
      </c>
    </row>
    <row r="75" spans="1:10">
      <c r="A75" s="1">
        <v>40758</v>
      </c>
      <c r="C75" s="65">
        <v>1694</v>
      </c>
      <c r="D75" s="65">
        <v>1816</v>
      </c>
      <c r="E75" s="65">
        <v>1726</v>
      </c>
      <c r="F75" s="65">
        <v>1760</v>
      </c>
      <c r="G75" s="65">
        <v>1946</v>
      </c>
      <c r="H75" s="65">
        <v>1816</v>
      </c>
      <c r="I75" s="65">
        <v>1846</v>
      </c>
      <c r="J75" s="65">
        <v>2010</v>
      </c>
    </row>
    <row r="76" spans="1:10">
      <c r="A76" s="18">
        <v>40759</v>
      </c>
      <c r="C76" s="65">
        <v>1702</v>
      </c>
      <c r="D76" s="65">
        <v>1840</v>
      </c>
      <c r="E76" s="65">
        <v>1720</v>
      </c>
      <c r="F76" s="65">
        <v>1756</v>
      </c>
      <c r="G76" s="65">
        <v>1978</v>
      </c>
      <c r="H76" s="65">
        <v>1812</v>
      </c>
      <c r="I76" s="65">
        <v>1900</v>
      </c>
      <c r="J76" s="65">
        <v>2018</v>
      </c>
    </row>
    <row r="77" spans="1:10">
      <c r="A77" s="1">
        <v>40760</v>
      </c>
      <c r="C77" s="65">
        <v>1696</v>
      </c>
      <c r="D77" s="65">
        <v>1832</v>
      </c>
      <c r="E77" s="65">
        <v>1724</v>
      </c>
      <c r="F77" s="65">
        <v>1740</v>
      </c>
      <c r="G77" s="65">
        <v>1996</v>
      </c>
      <c r="H77" s="65">
        <v>1810</v>
      </c>
      <c r="I77" s="65">
        <v>1886</v>
      </c>
      <c r="J77" s="65">
        <v>2010</v>
      </c>
    </row>
    <row r="78" spans="1:10">
      <c r="A78" s="1">
        <v>40761</v>
      </c>
      <c r="C78" s="65">
        <v>1672</v>
      </c>
      <c r="D78" s="65">
        <v>1812</v>
      </c>
      <c r="E78" s="65">
        <v>1726</v>
      </c>
      <c r="F78" s="65">
        <v>1762</v>
      </c>
      <c r="G78" s="65">
        <v>2068</v>
      </c>
      <c r="H78" s="65">
        <v>1832</v>
      </c>
      <c r="I78" s="65">
        <v>1846</v>
      </c>
      <c r="J78" s="65">
        <v>2010</v>
      </c>
    </row>
    <row r="79" spans="1:10">
      <c r="A79" s="1">
        <v>40762</v>
      </c>
      <c r="C79" s="65">
        <v>1690</v>
      </c>
      <c r="D79" s="65">
        <v>1804</v>
      </c>
      <c r="E79" s="65">
        <v>1738</v>
      </c>
      <c r="F79" s="65">
        <v>1836</v>
      </c>
      <c r="G79" s="65">
        <v>1908</v>
      </c>
      <c r="H79" s="65">
        <v>1850</v>
      </c>
      <c r="I79" s="65">
        <v>1862</v>
      </c>
      <c r="J79" s="65">
        <v>2078</v>
      </c>
    </row>
    <row r="80" spans="1:10">
      <c r="A80" s="1">
        <v>40763</v>
      </c>
      <c r="C80" s="65">
        <v>1696</v>
      </c>
      <c r="D80" s="65">
        <v>1876</v>
      </c>
      <c r="E80" s="65">
        <v>1758</v>
      </c>
      <c r="F80" s="65">
        <v>1874</v>
      </c>
      <c r="G80" s="65">
        <v>1890</v>
      </c>
      <c r="H80" s="65">
        <v>1858</v>
      </c>
      <c r="I80" s="65">
        <v>1900</v>
      </c>
      <c r="J80" s="65">
        <v>2076</v>
      </c>
    </row>
    <row r="81" spans="1:10">
      <c r="A81" s="1">
        <v>40764</v>
      </c>
      <c r="C81" s="65">
        <v>1678</v>
      </c>
      <c r="D81" s="65">
        <v>1855</v>
      </c>
      <c r="E81" s="65">
        <v>1768</v>
      </c>
      <c r="F81" s="65">
        <v>1868</v>
      </c>
      <c r="G81" s="65">
        <v>1853</v>
      </c>
      <c r="H81" s="65">
        <v>1834</v>
      </c>
      <c r="I81" s="65">
        <v>1838</v>
      </c>
      <c r="J81" s="65">
        <v>2072</v>
      </c>
    </row>
    <row r="82" spans="1:10">
      <c r="A82" s="1">
        <v>40765</v>
      </c>
      <c r="C82" s="65">
        <v>1686</v>
      </c>
      <c r="D82" s="65">
        <v>1814</v>
      </c>
      <c r="E82" s="65">
        <v>1742</v>
      </c>
      <c r="F82" s="65">
        <v>1870</v>
      </c>
      <c r="G82" s="65">
        <v>1868</v>
      </c>
      <c r="H82" s="65">
        <v>1848</v>
      </c>
      <c r="I82" s="65">
        <v>1776</v>
      </c>
      <c r="J82" s="65">
        <v>2036</v>
      </c>
    </row>
    <row r="83" spans="1:10">
      <c r="A83" s="1">
        <v>40766</v>
      </c>
      <c r="C83" s="65">
        <v>1694</v>
      </c>
      <c r="D83" s="65">
        <v>1896</v>
      </c>
      <c r="E83" s="65">
        <v>1888</v>
      </c>
      <c r="F83" s="65">
        <v>1884</v>
      </c>
      <c r="G83" s="65">
        <v>1854</v>
      </c>
      <c r="H83" s="65">
        <v>1858</v>
      </c>
      <c r="I83" s="65">
        <v>1804</v>
      </c>
      <c r="J83" s="65">
        <v>2068</v>
      </c>
    </row>
    <row r="84" spans="1:10">
      <c r="A84" s="1">
        <v>40767</v>
      </c>
      <c r="C84" s="65">
        <v>1694</v>
      </c>
      <c r="D84" s="65">
        <v>1854</v>
      </c>
      <c r="E84" s="65">
        <v>1810</v>
      </c>
      <c r="F84" s="65">
        <v>1886</v>
      </c>
      <c r="G84" s="65">
        <v>1886</v>
      </c>
      <c r="H84" s="65">
        <v>1880</v>
      </c>
      <c r="I84" s="65">
        <v>1836</v>
      </c>
      <c r="J84" s="65">
        <v>2072</v>
      </c>
    </row>
    <row r="85" spans="1:10">
      <c r="A85" s="1">
        <v>40768</v>
      </c>
      <c r="C85" s="65">
        <v>1674</v>
      </c>
      <c r="D85" s="65">
        <v>1852</v>
      </c>
      <c r="E85" s="65">
        <v>1760</v>
      </c>
      <c r="F85" s="65">
        <v>1874</v>
      </c>
      <c r="G85" s="65">
        <v>1850</v>
      </c>
      <c r="H85" s="65">
        <v>1846</v>
      </c>
      <c r="I85" s="65">
        <v>1772</v>
      </c>
      <c r="J85" s="65">
        <v>2066</v>
      </c>
    </row>
    <row r="86" spans="1:10">
      <c r="A86" s="18">
        <v>40769</v>
      </c>
      <c r="C86" s="65">
        <v>1668</v>
      </c>
      <c r="D86" s="65">
        <v>1856</v>
      </c>
      <c r="E86" s="65">
        <v>1762</v>
      </c>
      <c r="F86" s="65">
        <v>886</v>
      </c>
      <c r="G86" s="65">
        <v>1888</v>
      </c>
      <c r="H86" s="65">
        <v>1862</v>
      </c>
      <c r="I86" s="65">
        <v>1784</v>
      </c>
      <c r="J86" s="65">
        <v>2090</v>
      </c>
    </row>
    <row r="87" spans="1:10">
      <c r="A87" s="1">
        <v>40770</v>
      </c>
      <c r="C87" s="65">
        <v>1666</v>
      </c>
      <c r="D87" s="65">
        <v>1818</v>
      </c>
      <c r="E87" s="65">
        <v>1760</v>
      </c>
      <c r="F87" s="65">
        <v>1862</v>
      </c>
      <c r="G87" s="65">
        <v>1822</v>
      </c>
      <c r="H87" s="65">
        <v>136</v>
      </c>
      <c r="I87" s="65">
        <v>1796</v>
      </c>
      <c r="J87" s="65">
        <v>2054</v>
      </c>
    </row>
    <row r="88" spans="1:10">
      <c r="A88" s="1">
        <v>40771</v>
      </c>
      <c r="C88" s="65">
        <v>1680</v>
      </c>
      <c r="D88" s="65">
        <v>1828</v>
      </c>
      <c r="E88" s="65">
        <v>1766</v>
      </c>
      <c r="F88" s="65">
        <v>1782</v>
      </c>
      <c r="G88" s="65">
        <v>1782</v>
      </c>
      <c r="H88" s="65">
        <v>1834</v>
      </c>
      <c r="I88" s="65">
        <v>1748</v>
      </c>
      <c r="J88" s="65">
        <v>2056</v>
      </c>
    </row>
    <row r="89" spans="1:10">
      <c r="A89" s="1">
        <v>40772</v>
      </c>
      <c r="C89" s="65">
        <v>1696</v>
      </c>
      <c r="D89" s="65">
        <v>1818</v>
      </c>
      <c r="E89" s="65">
        <v>1840</v>
      </c>
      <c r="F89" s="65">
        <v>1781</v>
      </c>
      <c r="G89" s="65">
        <v>1790</v>
      </c>
      <c r="H89" s="65">
        <v>1820</v>
      </c>
      <c r="I89" s="65">
        <v>1746</v>
      </c>
      <c r="J89" s="65">
        <v>2040</v>
      </c>
    </row>
    <row r="90" spans="1:10">
      <c r="A90" s="1">
        <v>40773</v>
      </c>
      <c r="C90" s="65">
        <v>1708</v>
      </c>
      <c r="D90" s="65">
        <v>1820</v>
      </c>
      <c r="E90" s="65">
        <v>1786</v>
      </c>
      <c r="F90" s="65">
        <v>1712</v>
      </c>
      <c r="G90" s="65">
        <v>11802</v>
      </c>
      <c r="H90" s="65">
        <v>1802</v>
      </c>
      <c r="I90" s="65">
        <v>1796</v>
      </c>
      <c r="J90" s="65">
        <v>2058</v>
      </c>
    </row>
    <row r="91" spans="1:10">
      <c r="A91" s="1">
        <v>40774</v>
      </c>
      <c r="C91" s="65">
        <v>1682</v>
      </c>
      <c r="D91" s="65">
        <v>1826</v>
      </c>
      <c r="E91" s="65">
        <v>1796</v>
      </c>
      <c r="F91" s="65">
        <v>1744</v>
      </c>
      <c r="G91" s="65">
        <v>1812</v>
      </c>
      <c r="H91" s="65">
        <v>1820</v>
      </c>
      <c r="I91" s="65">
        <v>1856</v>
      </c>
      <c r="J91" s="65">
        <v>2122</v>
      </c>
    </row>
    <row r="92" spans="1:10">
      <c r="A92" s="1">
        <v>40775</v>
      </c>
      <c r="C92" s="65">
        <v>1664</v>
      </c>
      <c r="D92" s="65">
        <v>1800</v>
      </c>
      <c r="E92" s="65">
        <v>1766</v>
      </c>
      <c r="F92" s="65">
        <v>1712</v>
      </c>
      <c r="G92" s="65">
        <v>1842</v>
      </c>
      <c r="H92" s="65">
        <v>1796</v>
      </c>
      <c r="I92" s="65">
        <v>1798</v>
      </c>
      <c r="J92" s="65">
        <v>2086</v>
      </c>
    </row>
    <row r="93" spans="1:10">
      <c r="A93" s="1">
        <v>40776</v>
      </c>
      <c r="C93" s="65">
        <v>1654</v>
      </c>
      <c r="D93" s="65">
        <v>1798</v>
      </c>
      <c r="E93" s="65">
        <v>1746</v>
      </c>
      <c r="F93" s="65">
        <v>1722</v>
      </c>
      <c r="G93" s="65">
        <v>1830</v>
      </c>
      <c r="H93" s="65">
        <v>1778</v>
      </c>
      <c r="I93" s="65">
        <v>1856</v>
      </c>
      <c r="J93" s="65">
        <v>2068</v>
      </c>
    </row>
    <row r="94" spans="1:10">
      <c r="A94" s="1">
        <v>40777</v>
      </c>
      <c r="C94" s="65">
        <v>1684</v>
      </c>
      <c r="D94" s="65">
        <v>1792</v>
      </c>
      <c r="E94" s="65">
        <v>1734</v>
      </c>
      <c r="F94" s="65">
        <v>1742</v>
      </c>
      <c r="G94" s="65">
        <v>1848</v>
      </c>
      <c r="H94" s="65">
        <v>1786</v>
      </c>
      <c r="I94" s="65">
        <v>1798</v>
      </c>
      <c r="J94" s="65">
        <v>2066</v>
      </c>
    </row>
    <row r="95" spans="1:10">
      <c r="A95" s="1">
        <v>40778</v>
      </c>
      <c r="C95" s="65">
        <v>1680</v>
      </c>
      <c r="D95" s="65">
        <v>1866</v>
      </c>
      <c r="E95" s="65">
        <v>1766</v>
      </c>
      <c r="F95" s="65">
        <v>1800</v>
      </c>
      <c r="G95" s="65">
        <v>1948</v>
      </c>
      <c r="H95" s="65">
        <v>1820</v>
      </c>
      <c r="I95" s="65">
        <v>1840</v>
      </c>
      <c r="J95" s="65">
        <v>2078</v>
      </c>
    </row>
    <row r="96" spans="1:10">
      <c r="A96" s="1">
        <v>40779</v>
      </c>
      <c r="C96" s="65">
        <v>1670</v>
      </c>
      <c r="D96" s="65">
        <v>1814</v>
      </c>
      <c r="E96" s="65">
        <v>1730</v>
      </c>
      <c r="F96" s="65">
        <v>1790</v>
      </c>
      <c r="G96" s="65">
        <v>1906</v>
      </c>
      <c r="H96" s="65">
        <v>1798</v>
      </c>
      <c r="I96" s="65">
        <v>1814</v>
      </c>
      <c r="J96" s="65">
        <v>2042</v>
      </c>
    </row>
    <row r="97" spans="1:10">
      <c r="A97" s="1">
        <v>40780</v>
      </c>
      <c r="C97" s="65">
        <v>1710</v>
      </c>
      <c r="D97" s="65">
        <v>1884</v>
      </c>
      <c r="E97" s="65">
        <v>1716</v>
      </c>
      <c r="F97" s="65">
        <v>1858</v>
      </c>
      <c r="G97" s="65">
        <v>1830</v>
      </c>
      <c r="H97" s="65">
        <v>1838</v>
      </c>
      <c r="I97" s="65">
        <v>1866</v>
      </c>
      <c r="J97" s="65">
        <v>2048</v>
      </c>
    </row>
    <row r="98" spans="1:10">
      <c r="A98" s="1">
        <v>40781</v>
      </c>
      <c r="C98" s="65">
        <v>1698</v>
      </c>
      <c r="D98" s="65">
        <v>1874</v>
      </c>
      <c r="E98" s="65">
        <v>1824</v>
      </c>
      <c r="F98" s="65">
        <v>1828</v>
      </c>
      <c r="G98" s="65">
        <v>1880</v>
      </c>
      <c r="H98" s="65">
        <v>1870</v>
      </c>
      <c r="I98" s="65">
        <v>1884</v>
      </c>
      <c r="J98" s="65">
        <v>2052</v>
      </c>
    </row>
    <row r="99" spans="1:10">
      <c r="A99" s="18">
        <v>40782</v>
      </c>
      <c r="C99" s="60"/>
      <c r="D99" s="60"/>
      <c r="E99" s="60"/>
      <c r="F99" s="60"/>
      <c r="G99" s="60"/>
      <c r="H99" s="60"/>
      <c r="I99" s="60"/>
      <c r="J99" s="60"/>
    </row>
    <row r="100" spans="1:10">
      <c r="A100" s="1">
        <v>40783</v>
      </c>
      <c r="C100" s="60"/>
      <c r="D100" s="60"/>
      <c r="E100" s="60"/>
      <c r="F100" s="60"/>
      <c r="G100" s="60"/>
      <c r="H100" s="60"/>
      <c r="I100" s="60"/>
      <c r="J100" s="60"/>
    </row>
    <row r="101" spans="1:10">
      <c r="A101" s="1">
        <v>40784</v>
      </c>
      <c r="C101" s="64">
        <v>1684</v>
      </c>
      <c r="D101" s="64">
        <v>1844</v>
      </c>
      <c r="E101" s="64">
        <v>1722</v>
      </c>
      <c r="F101" s="64">
        <v>1796</v>
      </c>
      <c r="G101" s="64">
        <v>1730</v>
      </c>
      <c r="H101" s="64">
        <v>1788</v>
      </c>
      <c r="I101" s="64">
        <v>1768</v>
      </c>
      <c r="J101" s="64">
        <v>1988</v>
      </c>
    </row>
    <row r="102" spans="1:10">
      <c r="A102" s="1">
        <v>40785</v>
      </c>
      <c r="C102" s="64">
        <v>1682</v>
      </c>
      <c r="D102" s="64">
        <v>1844</v>
      </c>
      <c r="E102" s="64">
        <v>1724</v>
      </c>
      <c r="F102" s="64">
        <v>1836</v>
      </c>
      <c r="G102" s="64">
        <v>1786</v>
      </c>
      <c r="H102" s="64">
        <v>1820</v>
      </c>
      <c r="I102" s="64">
        <v>1814</v>
      </c>
      <c r="J102" s="64">
        <v>2002</v>
      </c>
    </row>
    <row r="103" spans="1:10">
      <c r="A103" s="1">
        <v>40786</v>
      </c>
      <c r="C103" s="64">
        <v>1674</v>
      </c>
      <c r="D103" s="64">
        <v>1810</v>
      </c>
      <c r="E103" s="64">
        <v>1724</v>
      </c>
      <c r="F103" s="64">
        <v>1816</v>
      </c>
      <c r="G103" s="64">
        <v>1744</v>
      </c>
      <c r="H103" s="64">
        <v>1794</v>
      </c>
      <c r="I103" s="64">
        <v>1876</v>
      </c>
      <c r="J103" s="64">
        <v>1974</v>
      </c>
    </row>
    <row r="104" spans="1:10">
      <c r="A104" s="1">
        <v>40787</v>
      </c>
      <c r="C104" s="64">
        <v>1750</v>
      </c>
      <c r="D104" s="64">
        <v>1832</v>
      </c>
      <c r="E104" s="64">
        <v>1718</v>
      </c>
      <c r="F104" s="64">
        <v>1820</v>
      </c>
      <c r="G104" s="64">
        <v>1780</v>
      </c>
      <c r="H104" s="64">
        <v>1798</v>
      </c>
      <c r="I104" s="64">
        <v>1824</v>
      </c>
      <c r="J104" s="64">
        <v>1900</v>
      </c>
    </row>
    <row r="105" spans="1:10">
      <c r="A105" s="1">
        <v>40788</v>
      </c>
      <c r="C105" s="64">
        <v>1730</v>
      </c>
      <c r="D105" s="64">
        <v>1804</v>
      </c>
      <c r="E105" s="64">
        <v>1722</v>
      </c>
      <c r="F105" s="64">
        <v>1810</v>
      </c>
      <c r="G105" s="64">
        <v>1788</v>
      </c>
      <c r="H105" s="64">
        <v>1798</v>
      </c>
      <c r="I105" s="64">
        <v>1864</v>
      </c>
      <c r="J105" s="64">
        <v>1970</v>
      </c>
    </row>
    <row r="106" spans="1:10">
      <c r="A106" s="1">
        <v>40789</v>
      </c>
      <c r="C106" s="64">
        <v>1736</v>
      </c>
      <c r="D106" s="64">
        <v>1842</v>
      </c>
      <c r="E106" s="64">
        <v>1742</v>
      </c>
      <c r="F106" s="64">
        <v>1802</v>
      </c>
      <c r="G106" s="64">
        <v>1760</v>
      </c>
      <c r="H106" s="64">
        <v>1868</v>
      </c>
      <c r="I106" s="64">
        <v>1786</v>
      </c>
      <c r="J106" s="64">
        <v>2024</v>
      </c>
    </row>
    <row r="107" spans="1:10">
      <c r="A107" s="1">
        <v>40790</v>
      </c>
      <c r="C107" s="64">
        <v>1710</v>
      </c>
      <c r="D107" s="64">
        <v>1770</v>
      </c>
      <c r="E107" s="64">
        <v>1734</v>
      </c>
      <c r="F107" s="64">
        <v>1790</v>
      </c>
      <c r="G107" s="64">
        <v>1772</v>
      </c>
      <c r="H107" s="64">
        <v>1814</v>
      </c>
      <c r="I107" s="64">
        <v>1772</v>
      </c>
      <c r="J107" s="64">
        <v>1958</v>
      </c>
    </row>
    <row r="108" spans="1:10">
      <c r="A108" s="1">
        <v>40791</v>
      </c>
      <c r="C108" s="64">
        <v>1720</v>
      </c>
      <c r="D108" s="64">
        <v>1770</v>
      </c>
      <c r="E108" s="64">
        <v>1724</v>
      </c>
      <c r="F108" s="64">
        <v>1722</v>
      </c>
      <c r="G108" s="64">
        <v>1808</v>
      </c>
      <c r="H108" s="64">
        <v>1826</v>
      </c>
      <c r="I108" s="64">
        <v>1880</v>
      </c>
      <c r="J108" s="64">
        <v>1960</v>
      </c>
    </row>
    <row r="109" spans="1:10">
      <c r="A109" s="1">
        <v>40792</v>
      </c>
      <c r="C109" s="64">
        <v>1710</v>
      </c>
      <c r="D109" s="64">
        <v>1746</v>
      </c>
      <c r="E109" s="64">
        <v>1754</v>
      </c>
      <c r="F109" s="64">
        <v>1770</v>
      </c>
      <c r="G109" s="64">
        <v>1826</v>
      </c>
      <c r="H109" s="64">
        <v>1800</v>
      </c>
      <c r="I109" s="64">
        <v>1806</v>
      </c>
      <c r="J109" s="64">
        <v>1938</v>
      </c>
    </row>
    <row r="110" spans="1:10">
      <c r="A110" s="1">
        <v>40793</v>
      </c>
      <c r="C110" s="64">
        <v>1682</v>
      </c>
      <c r="D110" s="64">
        <v>1732</v>
      </c>
      <c r="E110" s="64">
        <v>1738</v>
      </c>
      <c r="F110" s="64">
        <v>1836</v>
      </c>
      <c r="G110" s="64">
        <v>1840</v>
      </c>
      <c r="H110" s="64">
        <v>1724</v>
      </c>
      <c r="I110" s="64">
        <v>1792</v>
      </c>
      <c r="J110" s="64">
        <v>1916</v>
      </c>
    </row>
    <row r="111" spans="1:10">
      <c r="A111" s="1">
        <v>40794</v>
      </c>
      <c r="C111" s="64">
        <v>1686</v>
      </c>
      <c r="D111" s="64">
        <v>1762</v>
      </c>
      <c r="E111" s="64">
        <v>1760</v>
      </c>
      <c r="F111" s="64">
        <v>1761</v>
      </c>
      <c r="G111" s="64">
        <v>1870</v>
      </c>
      <c r="H111" s="64">
        <v>1771</v>
      </c>
      <c r="I111" s="64">
        <v>1816</v>
      </c>
      <c r="J111" s="64">
        <v>1948</v>
      </c>
    </row>
    <row r="112" spans="1:10">
      <c r="A112" s="1">
        <v>40795</v>
      </c>
      <c r="C112" s="64">
        <v>1682</v>
      </c>
      <c r="D112" s="64">
        <v>1740</v>
      </c>
      <c r="E112" s="64">
        <v>1752</v>
      </c>
      <c r="F112" s="64">
        <v>1770</v>
      </c>
      <c r="G112" s="64">
        <v>1850</v>
      </c>
      <c r="H112" s="64">
        <v>1750</v>
      </c>
      <c r="I112" s="64">
        <v>1800</v>
      </c>
      <c r="J112" s="64">
        <v>1930</v>
      </c>
    </row>
    <row r="113" spans="1:10">
      <c r="A113" s="1">
        <v>40796</v>
      </c>
      <c r="C113" s="64">
        <v>1704</v>
      </c>
      <c r="D113" s="64">
        <v>1750</v>
      </c>
      <c r="E113" s="64">
        <v>1804</v>
      </c>
      <c r="F113" s="64">
        <v>1820</v>
      </c>
      <c r="G113" s="64">
        <v>1782</v>
      </c>
      <c r="H113" s="64">
        <v>1750</v>
      </c>
      <c r="I113" s="64">
        <v>1824</v>
      </c>
      <c r="J113" s="64">
        <v>1922</v>
      </c>
    </row>
    <row r="114" spans="1:10">
      <c r="A114" s="1">
        <v>40797</v>
      </c>
      <c r="C114" s="64">
        <v>1705</v>
      </c>
      <c r="D114" s="64">
        <v>1770</v>
      </c>
      <c r="E114" s="64">
        <v>1826</v>
      </c>
      <c r="F114" s="64">
        <v>1840</v>
      </c>
      <c r="G114" s="64">
        <v>1884</v>
      </c>
      <c r="H114" s="64">
        <v>1790</v>
      </c>
      <c r="I114" s="64">
        <v>1836</v>
      </c>
      <c r="J114" s="64">
        <v>1920</v>
      </c>
    </row>
    <row r="115" spans="1:10">
      <c r="A115" s="1">
        <v>40798</v>
      </c>
      <c r="C115" s="64">
        <v>1698</v>
      </c>
      <c r="D115" s="64">
        <v>1740</v>
      </c>
      <c r="E115" s="64">
        <v>1858</v>
      </c>
      <c r="F115" s="64">
        <v>1834</v>
      </c>
      <c r="G115" s="64">
        <v>1802</v>
      </c>
      <c r="H115" s="64">
        <v>1748</v>
      </c>
      <c r="I115" s="64">
        <v>1808</v>
      </c>
      <c r="J115" s="64">
        <v>1854</v>
      </c>
    </row>
    <row r="116" spans="1:10">
      <c r="A116" s="1">
        <v>40799</v>
      </c>
      <c r="C116" s="64">
        <v>1686</v>
      </c>
      <c r="D116" s="64">
        <v>1804</v>
      </c>
      <c r="E116" s="64">
        <v>1822</v>
      </c>
      <c r="F116" s="64">
        <v>1854</v>
      </c>
      <c r="G116" s="64">
        <v>1796</v>
      </c>
      <c r="H116" s="64">
        <v>1830</v>
      </c>
      <c r="I116" s="64">
        <v>1834</v>
      </c>
      <c r="J116" s="64">
        <v>1898</v>
      </c>
    </row>
    <row r="117" spans="1:10">
      <c r="A117" s="1">
        <v>40800</v>
      </c>
      <c r="C117" s="64">
        <v>1694</v>
      </c>
      <c r="D117" s="64">
        <v>1814</v>
      </c>
      <c r="E117" s="64">
        <v>1834</v>
      </c>
      <c r="F117" s="64">
        <v>1800</v>
      </c>
      <c r="G117" s="64">
        <v>1858</v>
      </c>
      <c r="H117" s="64">
        <v>1842</v>
      </c>
      <c r="I117" s="64">
        <v>1834</v>
      </c>
      <c r="J117" s="64">
        <v>1870</v>
      </c>
    </row>
    <row r="118" spans="1:10">
      <c r="A118" s="1">
        <v>40801</v>
      </c>
      <c r="C118" s="64">
        <v>1698</v>
      </c>
      <c r="D118" s="64">
        <v>1744</v>
      </c>
      <c r="E118" s="64">
        <v>1866</v>
      </c>
      <c r="F118" s="64">
        <v>1790</v>
      </c>
      <c r="G118" s="64">
        <v>1864</v>
      </c>
      <c r="H118" s="64">
        <v>1830</v>
      </c>
      <c r="I118" s="64">
        <v>1868</v>
      </c>
      <c r="J118" s="64">
        <v>1942</v>
      </c>
    </row>
    <row r="119" spans="1:10">
      <c r="A119" s="1">
        <v>40802</v>
      </c>
      <c r="C119" s="64">
        <v>1740</v>
      </c>
      <c r="D119" s="64">
        <v>1856</v>
      </c>
      <c r="E119" s="64">
        <v>1934</v>
      </c>
      <c r="F119" s="64">
        <v>1824</v>
      </c>
      <c r="G119" s="64">
        <v>1940</v>
      </c>
      <c r="H119" s="64">
        <v>1892</v>
      </c>
      <c r="I119" s="64">
        <v>1894</v>
      </c>
      <c r="J119" s="64">
        <v>1984</v>
      </c>
    </row>
    <row r="120" spans="1:10">
      <c r="A120" s="1">
        <v>40803</v>
      </c>
      <c r="C120" s="64">
        <v>1808</v>
      </c>
      <c r="D120" s="64">
        <v>1808</v>
      </c>
      <c r="E120" s="64">
        <v>1890</v>
      </c>
      <c r="F120" s="64">
        <v>1748</v>
      </c>
      <c r="G120" s="64">
        <v>1706</v>
      </c>
      <c r="H120" s="64">
        <v>1870</v>
      </c>
      <c r="I120" s="64">
        <v>1792</v>
      </c>
      <c r="J120" s="64">
        <v>1956</v>
      </c>
    </row>
    <row r="121" spans="1:10">
      <c r="A121" s="1">
        <v>40804</v>
      </c>
      <c r="C121" s="64">
        <v>1696</v>
      </c>
      <c r="D121" s="64">
        <v>1880</v>
      </c>
      <c r="E121" s="64">
        <v>1896</v>
      </c>
      <c r="F121" s="64">
        <v>1760</v>
      </c>
      <c r="G121" s="64">
        <v>1870</v>
      </c>
      <c r="H121" s="64">
        <v>1892</v>
      </c>
      <c r="I121" s="64">
        <v>1814</v>
      </c>
      <c r="J121" s="64">
        <v>1930</v>
      </c>
    </row>
    <row r="122" spans="1:10">
      <c r="A122" s="1">
        <v>40805</v>
      </c>
      <c r="C122" s="64">
        <v>1688</v>
      </c>
      <c r="D122" s="64">
        <v>1862</v>
      </c>
      <c r="E122" s="64">
        <v>1909</v>
      </c>
      <c r="F122" s="64">
        <v>1748</v>
      </c>
      <c r="G122" s="64">
        <v>1816</v>
      </c>
      <c r="H122" s="64">
        <v>1888</v>
      </c>
      <c r="I122" s="64">
        <v>1866</v>
      </c>
      <c r="J122" s="64">
        <v>1944</v>
      </c>
    </row>
    <row r="123" spans="1:10">
      <c r="A123" s="1">
        <v>40806</v>
      </c>
      <c r="C123" s="64">
        <v>1674</v>
      </c>
      <c r="D123" s="64">
        <v>1870</v>
      </c>
      <c r="E123" s="64">
        <v>1910</v>
      </c>
      <c r="F123" s="64">
        <v>1770</v>
      </c>
      <c r="G123" s="64">
        <v>1864</v>
      </c>
      <c r="H123" s="64">
        <v>1890</v>
      </c>
      <c r="I123" s="64">
        <v>1742</v>
      </c>
      <c r="J123" s="64">
        <v>1924</v>
      </c>
    </row>
    <row r="124" spans="1:10">
      <c r="A124" s="1">
        <v>40807</v>
      </c>
      <c r="C124" s="64">
        <v>1682</v>
      </c>
      <c r="D124" s="64">
        <v>1888</v>
      </c>
      <c r="E124" s="64">
        <v>1938</v>
      </c>
      <c r="F124" s="64">
        <v>1810</v>
      </c>
      <c r="G124" s="64">
        <v>1840</v>
      </c>
      <c r="H124" s="64">
        <v>1892</v>
      </c>
      <c r="I124" s="64">
        <v>1784</v>
      </c>
      <c r="J124" s="64">
        <v>1988</v>
      </c>
    </row>
    <row r="125" spans="1:10">
      <c r="A125" s="1">
        <v>40808</v>
      </c>
      <c r="C125" s="64">
        <v>1694</v>
      </c>
      <c r="D125" s="64">
        <v>1860</v>
      </c>
      <c r="E125" s="64">
        <v>1948</v>
      </c>
      <c r="F125" s="64">
        <v>1756</v>
      </c>
      <c r="G125" s="64">
        <v>1856</v>
      </c>
      <c r="H125" s="64">
        <v>1894</v>
      </c>
      <c r="I125" s="64">
        <v>1760</v>
      </c>
      <c r="J125" s="64">
        <v>1968</v>
      </c>
    </row>
    <row r="126" spans="1:10">
      <c r="A126" s="1">
        <v>40809</v>
      </c>
      <c r="C126" s="61">
        <v>1720</v>
      </c>
      <c r="D126" s="61">
        <v>1922</v>
      </c>
      <c r="E126" s="61">
        <v>1922</v>
      </c>
      <c r="F126" s="61">
        <v>1736</v>
      </c>
      <c r="G126" s="61">
        <v>1810</v>
      </c>
      <c r="H126" s="61">
        <v>1872</v>
      </c>
      <c r="I126" s="61">
        <v>1820</v>
      </c>
      <c r="J126" s="61">
        <v>2010</v>
      </c>
    </row>
    <row r="127" spans="1:10">
      <c r="A127" s="1">
        <v>40810</v>
      </c>
      <c r="C127" s="61">
        <v>1696</v>
      </c>
      <c r="D127" s="61">
        <v>1836</v>
      </c>
      <c r="E127" s="61">
        <v>2010</v>
      </c>
      <c r="F127" s="61">
        <v>1802</v>
      </c>
      <c r="G127" s="61">
        <v>1838</v>
      </c>
      <c r="H127" s="61">
        <v>1868</v>
      </c>
      <c r="I127" s="61">
        <v>1812</v>
      </c>
      <c r="J127" s="61">
        <v>2056</v>
      </c>
    </row>
    <row r="128" spans="1:10">
      <c r="A128" s="1">
        <v>40811</v>
      </c>
      <c r="C128" s="61">
        <v>1676</v>
      </c>
      <c r="D128" s="61">
        <v>1936</v>
      </c>
      <c r="E128" s="61">
        <v>1958</v>
      </c>
      <c r="F128" s="61">
        <v>1832</v>
      </c>
      <c r="G128" s="61">
        <v>1790</v>
      </c>
      <c r="H128" s="61">
        <v>1842</v>
      </c>
      <c r="I128" s="61">
        <v>1818</v>
      </c>
      <c r="J128" s="61">
        <v>1998</v>
      </c>
    </row>
    <row r="129" spans="1:10">
      <c r="A129" s="1">
        <v>40812</v>
      </c>
      <c r="C129" s="61">
        <v>1694</v>
      </c>
      <c r="D129" s="61">
        <v>1864</v>
      </c>
      <c r="E129" s="61">
        <v>1964</v>
      </c>
      <c r="F129" s="61">
        <v>1884</v>
      </c>
      <c r="G129" s="61">
        <v>1816</v>
      </c>
      <c r="H129" s="61">
        <v>1822</v>
      </c>
      <c r="I129" s="61">
        <v>1852</v>
      </c>
      <c r="J129" s="61">
        <v>1956</v>
      </c>
    </row>
    <row r="130" spans="1:10">
      <c r="A130" s="1">
        <v>40813</v>
      </c>
      <c r="C130" s="67">
        <v>1686</v>
      </c>
      <c r="D130" s="67">
        <v>1834</v>
      </c>
      <c r="E130" s="67">
        <v>1952</v>
      </c>
      <c r="F130" s="67">
        <v>1772</v>
      </c>
      <c r="G130" s="67">
        <v>1752</v>
      </c>
      <c r="H130" s="67">
        <v>1848</v>
      </c>
      <c r="I130" s="67">
        <v>1840</v>
      </c>
      <c r="J130" s="67">
        <v>1932</v>
      </c>
    </row>
    <row r="131" spans="1:10">
      <c r="A131" s="1">
        <v>40814</v>
      </c>
      <c r="C131" s="67">
        <v>1690</v>
      </c>
      <c r="D131" s="67">
        <v>1836</v>
      </c>
      <c r="E131" s="67">
        <v>1958</v>
      </c>
      <c r="F131" s="67">
        <v>1826</v>
      </c>
      <c r="G131" s="67">
        <v>1822</v>
      </c>
      <c r="H131" s="67">
        <v>1794</v>
      </c>
      <c r="I131" s="67">
        <v>1872</v>
      </c>
      <c r="J131" s="67">
        <v>1902</v>
      </c>
    </row>
    <row r="132" spans="1:10">
      <c r="A132" s="1">
        <v>40815</v>
      </c>
      <c r="C132" s="67">
        <v>1692</v>
      </c>
      <c r="D132" s="67">
        <v>1806</v>
      </c>
      <c r="E132" s="67">
        <v>1956</v>
      </c>
      <c r="F132" s="67">
        <v>1832</v>
      </c>
      <c r="G132" s="67">
        <v>1806</v>
      </c>
      <c r="H132" s="67">
        <v>1800</v>
      </c>
      <c r="I132" s="67">
        <v>1894</v>
      </c>
      <c r="J132" s="67">
        <v>1898</v>
      </c>
    </row>
    <row r="133" spans="1:10">
      <c r="A133" s="1">
        <v>40816</v>
      </c>
      <c r="C133" s="67">
        <v>1694</v>
      </c>
      <c r="D133" s="67">
        <v>1820</v>
      </c>
      <c r="E133" s="67">
        <v>1950</v>
      </c>
      <c r="F133" s="67">
        <v>1828</v>
      </c>
      <c r="G133" s="67">
        <v>1832</v>
      </c>
      <c r="H133" s="67">
        <v>1788</v>
      </c>
      <c r="I133" s="67">
        <v>1892</v>
      </c>
      <c r="J133" s="67">
        <v>1900</v>
      </c>
    </row>
    <row r="134" spans="1:10">
      <c r="A134" s="1">
        <v>40817</v>
      </c>
      <c r="C134" s="67">
        <v>1694</v>
      </c>
      <c r="D134" s="67">
        <v>1776</v>
      </c>
      <c r="E134" s="67">
        <v>1974</v>
      </c>
      <c r="F134" s="67">
        <v>1728</v>
      </c>
      <c r="G134" s="67">
        <v>1892</v>
      </c>
      <c r="H134" s="67">
        <v>1818</v>
      </c>
      <c r="I134" s="67">
        <v>1934</v>
      </c>
      <c r="J134" s="67">
        <v>1898</v>
      </c>
    </row>
    <row r="135" spans="1:10">
      <c r="A135" s="1">
        <v>40818</v>
      </c>
      <c r="C135" s="67">
        <v>1690</v>
      </c>
      <c r="D135" s="67">
        <v>1780</v>
      </c>
      <c r="E135" s="67">
        <v>1938</v>
      </c>
      <c r="F135" s="67">
        <v>1680</v>
      </c>
      <c r="G135" s="67">
        <v>1848</v>
      </c>
      <c r="H135" s="67">
        <v>1802</v>
      </c>
      <c r="I135" s="67">
        <v>1936</v>
      </c>
      <c r="J135" s="67">
        <v>1890</v>
      </c>
    </row>
    <row r="136" spans="1:10">
      <c r="A136" s="1">
        <v>40819</v>
      </c>
      <c r="C136" s="67">
        <v>1710</v>
      </c>
      <c r="D136" s="67">
        <v>1822</v>
      </c>
      <c r="E136" s="67">
        <v>1948</v>
      </c>
      <c r="F136" s="67">
        <v>1690</v>
      </c>
      <c r="G136" s="67">
        <v>1894</v>
      </c>
      <c r="H136" s="67">
        <v>1824</v>
      </c>
      <c r="I136" s="67">
        <v>1950</v>
      </c>
      <c r="J136" s="67">
        <v>1870</v>
      </c>
    </row>
    <row r="137" spans="1:10">
      <c r="A137" s="1">
        <v>40820</v>
      </c>
      <c r="C137" s="67">
        <v>1700</v>
      </c>
      <c r="D137" s="67">
        <v>1838</v>
      </c>
      <c r="E137" s="67">
        <v>1956</v>
      </c>
      <c r="F137" s="67">
        <v>1690</v>
      </c>
      <c r="G137" s="67">
        <v>1872</v>
      </c>
      <c r="H137" s="67">
        <v>1800</v>
      </c>
      <c r="I137" s="67">
        <v>1866</v>
      </c>
      <c r="J137" s="67">
        <v>1888</v>
      </c>
    </row>
    <row r="138" spans="1:10">
      <c r="A138" s="1">
        <v>40821</v>
      </c>
      <c r="C138" s="67">
        <v>1692</v>
      </c>
      <c r="D138" s="67">
        <v>1940</v>
      </c>
      <c r="E138" s="67">
        <v>2006</v>
      </c>
      <c r="F138" s="67">
        <v>1852</v>
      </c>
      <c r="G138" s="67">
        <v>1840</v>
      </c>
      <c r="H138" s="67">
        <v>1892</v>
      </c>
      <c r="I138" s="67">
        <v>1832</v>
      </c>
      <c r="J138" s="67">
        <v>1922</v>
      </c>
    </row>
    <row r="139" spans="1:10">
      <c r="A139" s="1">
        <v>40822</v>
      </c>
      <c r="C139" s="68">
        <v>1692</v>
      </c>
      <c r="D139" s="68">
        <v>1864</v>
      </c>
      <c r="E139" s="68">
        <v>1958</v>
      </c>
      <c r="F139" s="68">
        <v>1796</v>
      </c>
      <c r="G139" s="69">
        <v>1800</v>
      </c>
      <c r="H139" s="69">
        <v>1892</v>
      </c>
      <c r="I139" s="69">
        <v>1854</v>
      </c>
      <c r="J139" s="68">
        <v>1864</v>
      </c>
    </row>
    <row r="140" spans="1:10">
      <c r="A140" s="1">
        <v>40823</v>
      </c>
      <c r="C140" s="68">
        <v>1680</v>
      </c>
      <c r="D140" s="68">
        <v>1860</v>
      </c>
      <c r="E140" s="64"/>
      <c r="F140" s="68">
        <v>1794</v>
      </c>
      <c r="G140" s="68">
        <v>1808</v>
      </c>
      <c r="H140" s="68">
        <v>1764</v>
      </c>
      <c r="I140" s="68">
        <v>1878</v>
      </c>
      <c r="J140" s="68">
        <v>1834</v>
      </c>
    </row>
    <row r="141" spans="1:10">
      <c r="A141" s="1">
        <v>40824</v>
      </c>
      <c r="C141" s="68">
        <v>1678</v>
      </c>
      <c r="D141" s="68">
        <v>1836</v>
      </c>
      <c r="E141" s="72" t="s">
        <v>34</v>
      </c>
      <c r="F141" s="68">
        <v>1838</v>
      </c>
      <c r="G141" s="68">
        <v>1818</v>
      </c>
      <c r="H141" s="68">
        <v>1886</v>
      </c>
      <c r="I141" s="68">
        <v>1872</v>
      </c>
      <c r="J141" s="68">
        <v>1882</v>
      </c>
    </row>
    <row r="142" spans="1:10">
      <c r="A142" s="1">
        <v>40825</v>
      </c>
      <c r="C142" s="68">
        <v>1678</v>
      </c>
      <c r="D142" s="68">
        <v>1796</v>
      </c>
      <c r="E142" s="64"/>
      <c r="F142" s="68">
        <v>1722</v>
      </c>
      <c r="G142" s="68">
        <v>1768</v>
      </c>
      <c r="H142" s="68">
        <v>1836</v>
      </c>
      <c r="I142" s="68">
        <v>1818</v>
      </c>
      <c r="J142" s="68">
        <v>1806</v>
      </c>
    </row>
    <row r="143" spans="1:10">
      <c r="A143" s="1">
        <v>40826</v>
      </c>
      <c r="C143" s="68">
        <v>1728</v>
      </c>
      <c r="D143" s="68">
        <v>1798</v>
      </c>
      <c r="E143" s="64"/>
      <c r="F143" s="68">
        <v>1762</v>
      </c>
      <c r="G143" s="68">
        <v>1810</v>
      </c>
      <c r="H143" s="68">
        <v>1804</v>
      </c>
      <c r="I143" s="68">
        <v>1802</v>
      </c>
      <c r="J143" s="68">
        <v>1796</v>
      </c>
    </row>
    <row r="144" spans="1:10">
      <c r="A144" s="1">
        <v>40827</v>
      </c>
      <c r="C144" s="68">
        <v>1692</v>
      </c>
      <c r="D144" s="68">
        <v>1802</v>
      </c>
      <c r="E144" s="64"/>
      <c r="F144" s="68">
        <v>1756</v>
      </c>
      <c r="G144" s="68">
        <v>1780</v>
      </c>
      <c r="H144" s="68">
        <v>1792</v>
      </c>
      <c r="I144" s="68">
        <v>1808</v>
      </c>
      <c r="J144" s="68">
        <v>1798</v>
      </c>
    </row>
    <row r="145" spans="1:10">
      <c r="A145" s="1">
        <v>40828</v>
      </c>
      <c r="C145" s="68">
        <v>1746</v>
      </c>
      <c r="D145" s="68">
        <v>1796</v>
      </c>
      <c r="E145" s="64"/>
      <c r="F145" s="68">
        <v>1764</v>
      </c>
      <c r="G145" s="68">
        <v>1880</v>
      </c>
      <c r="H145" s="68">
        <v>1896</v>
      </c>
      <c r="I145" s="68">
        <v>1814</v>
      </c>
      <c r="J145" s="68">
        <v>1874</v>
      </c>
    </row>
    <row r="146" spans="1:10">
      <c r="A146" s="1">
        <v>40829</v>
      </c>
      <c r="C146" s="68">
        <v>1730</v>
      </c>
      <c r="D146" s="68">
        <v>1814</v>
      </c>
      <c r="E146" s="64"/>
      <c r="F146" s="68">
        <v>1800</v>
      </c>
      <c r="G146" s="68">
        <v>1824</v>
      </c>
      <c r="H146" s="68">
        <v>1884</v>
      </c>
      <c r="I146" s="68">
        <v>1846</v>
      </c>
      <c r="J146" s="68">
        <v>1868</v>
      </c>
    </row>
    <row r="147" spans="1:10">
      <c r="A147" s="1">
        <v>40830</v>
      </c>
      <c r="C147" s="68">
        <v>1764</v>
      </c>
      <c r="D147" s="68">
        <v>1788</v>
      </c>
      <c r="E147" s="64"/>
      <c r="F147" s="68">
        <v>1778</v>
      </c>
      <c r="G147" s="68">
        <v>1878</v>
      </c>
      <c r="H147" s="68">
        <v>1884</v>
      </c>
      <c r="I147" s="68">
        <v>1848</v>
      </c>
      <c r="J147" s="68">
        <v>1898</v>
      </c>
    </row>
    <row r="148" spans="1:10">
      <c r="A148" s="1">
        <v>40831</v>
      </c>
      <c r="C148" s="68">
        <v>1738</v>
      </c>
      <c r="D148" s="68">
        <v>1800</v>
      </c>
      <c r="E148" s="64"/>
      <c r="F148" s="68">
        <v>1742</v>
      </c>
      <c r="G148" s="68">
        <v>1830</v>
      </c>
      <c r="H148" s="68">
        <v>1864</v>
      </c>
      <c r="I148" s="68">
        <v>1852</v>
      </c>
      <c r="J148" s="68">
        <v>1910</v>
      </c>
    </row>
    <row r="149" spans="1:10">
      <c r="A149" s="1">
        <v>40832</v>
      </c>
      <c r="C149" s="68">
        <v>1724</v>
      </c>
      <c r="D149" s="68">
        <v>1844</v>
      </c>
      <c r="E149" s="64"/>
      <c r="F149" s="68">
        <v>1750</v>
      </c>
      <c r="G149" s="68">
        <v>1858</v>
      </c>
      <c r="H149" s="68">
        <v>1870</v>
      </c>
      <c r="I149" s="68">
        <v>1884</v>
      </c>
      <c r="J149" s="68">
        <v>1890</v>
      </c>
    </row>
    <row r="150" spans="1:10">
      <c r="A150" s="1">
        <v>40833</v>
      </c>
      <c r="C150" s="68">
        <v>1754</v>
      </c>
      <c r="D150" s="68">
        <v>1844</v>
      </c>
      <c r="E150" s="64"/>
      <c r="F150" s="68">
        <v>1780</v>
      </c>
      <c r="G150" s="68">
        <v>1876</v>
      </c>
      <c r="H150" s="68">
        <v>1792</v>
      </c>
      <c r="I150" s="68">
        <v>1800</v>
      </c>
      <c r="J150" s="68">
        <v>1858</v>
      </c>
    </row>
    <row r="151" spans="1:10">
      <c r="A151" s="1">
        <v>40834</v>
      </c>
      <c r="C151" s="61">
        <v>1730</v>
      </c>
      <c r="D151" s="61">
        <v>1834</v>
      </c>
      <c r="E151" s="65"/>
      <c r="F151" s="61">
        <v>1774</v>
      </c>
      <c r="G151" s="61">
        <v>1796</v>
      </c>
      <c r="H151" s="61">
        <v>1808</v>
      </c>
      <c r="I151" s="61">
        <v>1826</v>
      </c>
      <c r="J151" s="61">
        <v>1846</v>
      </c>
    </row>
    <row r="152" spans="1:10">
      <c r="A152" s="1">
        <v>40835</v>
      </c>
      <c r="C152" s="61">
        <v>1706</v>
      </c>
      <c r="D152" s="61">
        <v>1812</v>
      </c>
      <c r="E152" s="65"/>
      <c r="F152" s="61">
        <v>1780</v>
      </c>
      <c r="G152" s="61">
        <v>1874</v>
      </c>
      <c r="H152" s="61">
        <v>1782</v>
      </c>
      <c r="I152" s="61">
        <v>1804</v>
      </c>
      <c r="J152" s="61">
        <v>1816</v>
      </c>
    </row>
    <row r="153" spans="1:10">
      <c r="A153" s="1">
        <v>40836</v>
      </c>
      <c r="C153" s="67">
        <v>1700</v>
      </c>
      <c r="D153" s="67">
        <v>1832</v>
      </c>
      <c r="E153" s="65"/>
      <c r="F153" s="67">
        <v>1798</v>
      </c>
      <c r="G153" s="67">
        <v>1832</v>
      </c>
      <c r="H153" s="67">
        <v>1828</v>
      </c>
      <c r="I153" s="67">
        <v>1832</v>
      </c>
      <c r="J153" s="67">
        <v>1808</v>
      </c>
    </row>
    <row r="154" spans="1:10">
      <c r="A154" s="1">
        <v>40837</v>
      </c>
      <c r="C154" s="67">
        <v>1780</v>
      </c>
      <c r="D154" s="67">
        <v>1840</v>
      </c>
      <c r="E154" s="65"/>
      <c r="F154" s="67">
        <v>1810</v>
      </c>
      <c r="G154" s="67">
        <v>1832</v>
      </c>
      <c r="H154" s="67">
        <v>1818</v>
      </c>
      <c r="I154" s="67">
        <v>1880</v>
      </c>
      <c r="J154" s="70">
        <v>1810</v>
      </c>
    </row>
    <row r="155" spans="1:10">
      <c r="A155" s="1">
        <v>40838</v>
      </c>
      <c r="C155" s="67">
        <v>1708</v>
      </c>
      <c r="D155" s="67">
        <v>1838</v>
      </c>
      <c r="E155" s="65"/>
      <c r="F155" s="67">
        <v>1800</v>
      </c>
      <c r="G155" s="67">
        <v>1870</v>
      </c>
      <c r="H155" s="67">
        <v>1822</v>
      </c>
      <c r="I155" s="67">
        <v>1850</v>
      </c>
      <c r="J155" s="67">
        <v>1804</v>
      </c>
    </row>
    <row r="156" spans="1:10">
      <c r="A156" s="1">
        <v>40839</v>
      </c>
      <c r="C156" s="67">
        <v>1700</v>
      </c>
      <c r="D156" s="67">
        <v>1840</v>
      </c>
      <c r="E156" s="65"/>
      <c r="F156" s="67">
        <v>1800</v>
      </c>
      <c r="G156" s="67">
        <v>1844</v>
      </c>
      <c r="H156" s="67">
        <v>1806</v>
      </c>
      <c r="I156" s="67">
        <v>1840</v>
      </c>
      <c r="J156" s="67">
        <v>1810</v>
      </c>
    </row>
    <row r="157" spans="1:10">
      <c r="A157" s="1">
        <v>40840</v>
      </c>
      <c r="C157" s="67">
        <v>1714</v>
      </c>
      <c r="D157" s="67">
        <v>1798</v>
      </c>
      <c r="E157" s="65"/>
      <c r="F157" s="67">
        <v>1758</v>
      </c>
      <c r="G157" s="67">
        <v>1796</v>
      </c>
      <c r="H157" s="67">
        <v>1808</v>
      </c>
      <c r="I157" s="67">
        <v>1822</v>
      </c>
      <c r="J157" s="67">
        <v>1778</v>
      </c>
    </row>
    <row r="158" spans="1:10">
      <c r="A158" s="1">
        <v>40841</v>
      </c>
      <c r="C158" s="67">
        <v>1718</v>
      </c>
      <c r="D158" s="67">
        <v>1790</v>
      </c>
      <c r="E158" s="65"/>
      <c r="F158" s="67">
        <v>1760</v>
      </c>
      <c r="G158" s="67">
        <v>1820</v>
      </c>
      <c r="H158" s="67">
        <v>1816</v>
      </c>
      <c r="I158" s="67">
        <v>1820</v>
      </c>
      <c r="J158" s="67">
        <v>1750</v>
      </c>
    </row>
    <row r="159" spans="1:10">
      <c r="A159" s="1">
        <v>40842</v>
      </c>
      <c r="C159" s="67">
        <v>1710</v>
      </c>
      <c r="D159" s="67">
        <v>1806</v>
      </c>
      <c r="E159" s="65"/>
      <c r="F159" s="67">
        <v>1794</v>
      </c>
      <c r="G159" s="67">
        <v>1784</v>
      </c>
      <c r="H159" s="67">
        <v>1792</v>
      </c>
      <c r="I159" s="67">
        <v>1840</v>
      </c>
      <c r="J159" s="67">
        <v>1758</v>
      </c>
    </row>
    <row r="160" spans="1:10">
      <c r="A160" s="1">
        <v>40843</v>
      </c>
      <c r="C160" s="67">
        <v>1723</v>
      </c>
      <c r="D160" s="67">
        <v>1864</v>
      </c>
      <c r="E160" s="65"/>
      <c r="F160" s="67">
        <v>1726</v>
      </c>
      <c r="G160" s="67">
        <v>1868</v>
      </c>
      <c r="H160" s="67">
        <v>1814</v>
      </c>
      <c r="I160" s="67">
        <v>1886</v>
      </c>
      <c r="J160" s="67">
        <v>1766</v>
      </c>
    </row>
    <row r="161" spans="1:10">
      <c r="A161" s="1">
        <v>40844</v>
      </c>
      <c r="C161" s="69">
        <v>1716</v>
      </c>
      <c r="D161" s="69">
        <v>1850</v>
      </c>
      <c r="E161" s="65"/>
      <c r="F161" s="69">
        <v>1742</v>
      </c>
      <c r="G161" s="69">
        <v>1810</v>
      </c>
      <c r="H161" s="69">
        <v>1738</v>
      </c>
      <c r="I161" s="69">
        <v>1862</v>
      </c>
      <c r="J161" s="69">
        <v>1758</v>
      </c>
    </row>
    <row r="162" spans="1:10">
      <c r="A162" s="1">
        <v>40845</v>
      </c>
      <c r="C162" s="69">
        <v>1728</v>
      </c>
      <c r="D162" s="69">
        <v>1772</v>
      </c>
      <c r="E162" s="65"/>
      <c r="F162" s="69">
        <v>1732</v>
      </c>
      <c r="G162" s="69">
        <v>1866</v>
      </c>
      <c r="H162" s="69">
        <v>1770</v>
      </c>
      <c r="I162" s="69">
        <v>1818</v>
      </c>
      <c r="J162" s="69">
        <v>1784</v>
      </c>
    </row>
    <row r="163" spans="1:10">
      <c r="A163" s="1">
        <v>40846</v>
      </c>
      <c r="C163" s="69">
        <v>1740</v>
      </c>
      <c r="D163" s="69">
        <v>1796</v>
      </c>
      <c r="E163" s="65"/>
      <c r="F163" s="69">
        <v>1760</v>
      </c>
      <c r="G163" s="69">
        <v>1826</v>
      </c>
      <c r="H163" s="69">
        <v>1800</v>
      </c>
      <c r="I163" s="69">
        <v>1818</v>
      </c>
      <c r="J163" s="69">
        <v>1816</v>
      </c>
    </row>
    <row r="164" spans="1:10">
      <c r="A164" s="1">
        <v>40847</v>
      </c>
      <c r="C164" s="69">
        <v>1656</v>
      </c>
      <c r="D164" s="69">
        <v>1776</v>
      </c>
      <c r="E164" s="65"/>
      <c r="F164" s="69">
        <v>1768</v>
      </c>
      <c r="G164" s="69">
        <v>1786</v>
      </c>
      <c r="H164" s="69">
        <v>1744</v>
      </c>
      <c r="I164" s="69">
        <v>1814</v>
      </c>
      <c r="J164" s="69">
        <v>1824</v>
      </c>
    </row>
    <row r="165" spans="1:10">
      <c r="A165" s="1">
        <v>40848</v>
      </c>
      <c r="C165" s="69">
        <v>1662</v>
      </c>
      <c r="D165" s="69">
        <v>1790</v>
      </c>
      <c r="E165" s="65"/>
      <c r="F165" s="69">
        <v>1784</v>
      </c>
      <c r="G165" s="69">
        <v>1834</v>
      </c>
      <c r="H165" s="69">
        <v>1768</v>
      </c>
      <c r="I165" s="69">
        <v>1848</v>
      </c>
      <c r="J165" s="69">
        <v>1816</v>
      </c>
    </row>
    <row r="166" spans="1:10">
      <c r="A166" s="1">
        <v>40849</v>
      </c>
      <c r="C166" s="69">
        <v>1668</v>
      </c>
      <c r="D166" s="69">
        <v>1824</v>
      </c>
      <c r="E166" s="65"/>
      <c r="F166" s="69">
        <v>1804</v>
      </c>
      <c r="G166" s="69">
        <v>1784</v>
      </c>
      <c r="H166" s="69">
        <v>1808</v>
      </c>
      <c r="I166" s="69">
        <v>1852</v>
      </c>
      <c r="J166" s="69">
        <v>1830</v>
      </c>
    </row>
    <row r="167" spans="1:10">
      <c r="A167" s="1">
        <v>40850</v>
      </c>
      <c r="C167" s="69">
        <v>1674</v>
      </c>
      <c r="D167" s="69">
        <v>1848</v>
      </c>
      <c r="E167" s="65"/>
      <c r="F167" s="69">
        <v>1810</v>
      </c>
      <c r="G167" s="69">
        <v>1862</v>
      </c>
      <c r="H167" s="69">
        <v>1860</v>
      </c>
      <c r="I167" s="69">
        <v>1888</v>
      </c>
      <c r="J167" s="69">
        <v>1870</v>
      </c>
    </row>
    <row r="168" spans="1:10">
      <c r="A168" s="1">
        <v>40851</v>
      </c>
      <c r="C168" s="69">
        <v>1732</v>
      </c>
      <c r="D168" s="69">
        <v>1828</v>
      </c>
      <c r="E168" s="65"/>
      <c r="F168" s="69">
        <v>1844</v>
      </c>
      <c r="G168" s="69">
        <v>1824</v>
      </c>
      <c r="H168" s="69">
        <v>1828</v>
      </c>
      <c r="I168" s="69">
        <v>1902</v>
      </c>
      <c r="J168" s="69">
        <v>1868</v>
      </c>
    </row>
    <row r="169" spans="1:10">
      <c r="A169" s="1">
        <v>40852</v>
      </c>
      <c r="C169" s="69">
        <v>1718</v>
      </c>
      <c r="D169" s="69">
        <v>1830</v>
      </c>
      <c r="E169" s="65"/>
      <c r="F169" s="69">
        <v>1836</v>
      </c>
      <c r="G169" s="69">
        <v>1806</v>
      </c>
      <c r="H169" s="69">
        <v>1832</v>
      </c>
      <c r="I169" s="69">
        <v>1896</v>
      </c>
      <c r="J169" s="69">
        <v>1870</v>
      </c>
    </row>
    <row r="170" spans="1:10">
      <c r="A170" s="1">
        <v>40853</v>
      </c>
      <c r="C170" s="69">
        <v>1698</v>
      </c>
      <c r="D170" s="69">
        <v>1828</v>
      </c>
      <c r="E170" s="65"/>
      <c r="F170" s="69">
        <v>1866</v>
      </c>
      <c r="G170" s="69">
        <v>1858</v>
      </c>
      <c r="H170" s="69">
        <v>1778</v>
      </c>
      <c r="I170" s="69">
        <v>1866</v>
      </c>
      <c r="J170" s="69">
        <v>1894</v>
      </c>
    </row>
    <row r="171" spans="1:10">
      <c r="A171" s="1">
        <v>40854</v>
      </c>
      <c r="C171" s="69">
        <v>1696</v>
      </c>
      <c r="D171" s="69">
        <v>1822</v>
      </c>
      <c r="E171" s="65"/>
      <c r="F171" s="69">
        <v>1800</v>
      </c>
      <c r="G171" s="69">
        <v>1784</v>
      </c>
      <c r="H171" s="69">
        <v>1798</v>
      </c>
      <c r="I171" s="69">
        <v>1874</v>
      </c>
      <c r="J171" s="69">
        <v>1840</v>
      </c>
    </row>
    <row r="172" spans="1:10">
      <c r="A172" s="1">
        <v>40855</v>
      </c>
      <c r="C172" s="69">
        <v>1706</v>
      </c>
      <c r="D172" s="69">
        <v>1824</v>
      </c>
      <c r="E172" s="65"/>
      <c r="F172" s="69">
        <v>1774</v>
      </c>
      <c r="G172" s="69">
        <v>1890</v>
      </c>
      <c r="H172" s="69">
        <v>1802</v>
      </c>
      <c r="I172" s="69">
        <v>1794</v>
      </c>
      <c r="J172" s="69">
        <v>1804</v>
      </c>
    </row>
    <row r="173" spans="1:10">
      <c r="A173" s="1">
        <v>40856</v>
      </c>
      <c r="C173" s="69">
        <v>1710</v>
      </c>
      <c r="D173" s="69">
        <v>1822</v>
      </c>
      <c r="E173" s="65"/>
      <c r="F173" s="69">
        <v>1720</v>
      </c>
      <c r="G173" s="69">
        <v>1868</v>
      </c>
      <c r="H173" s="69">
        <v>1836</v>
      </c>
      <c r="I173" s="69">
        <v>1806</v>
      </c>
      <c r="J173" s="69">
        <v>1826</v>
      </c>
    </row>
    <row r="174" spans="1:10">
      <c r="A174" s="1">
        <v>40857</v>
      </c>
      <c r="C174" s="69">
        <v>1702</v>
      </c>
      <c r="D174" s="69">
        <v>1858</v>
      </c>
      <c r="E174" s="65"/>
      <c r="F174" s="69">
        <v>1744</v>
      </c>
      <c r="G174" s="69">
        <v>1834</v>
      </c>
      <c r="H174" s="69">
        <v>1804</v>
      </c>
      <c r="I174" s="69">
        <v>1834</v>
      </c>
      <c r="J174" s="69">
        <v>1848</v>
      </c>
    </row>
    <row r="175" spans="1:10">
      <c r="A175" s="1">
        <v>40858</v>
      </c>
      <c r="C175" s="69">
        <v>1676</v>
      </c>
      <c r="D175" s="69">
        <v>1878</v>
      </c>
      <c r="E175" s="65"/>
      <c r="F175" s="69">
        <v>1752</v>
      </c>
      <c r="G175" s="69">
        <v>1856</v>
      </c>
      <c r="H175" s="69">
        <v>1772</v>
      </c>
      <c r="I175" s="69">
        <v>1862</v>
      </c>
      <c r="J175" s="69">
        <v>1884</v>
      </c>
    </row>
    <row r="176" spans="1:10">
      <c r="A176" s="1">
        <v>40859</v>
      </c>
      <c r="C176" s="69">
        <v>1692</v>
      </c>
      <c r="D176" s="69">
        <v>1854</v>
      </c>
      <c r="E176" s="65"/>
      <c r="F176" s="69">
        <v>1780</v>
      </c>
      <c r="G176" s="69">
        <v>1874</v>
      </c>
      <c r="H176" s="69">
        <v>1778</v>
      </c>
      <c r="I176" s="69">
        <v>1860</v>
      </c>
      <c r="J176" s="69">
        <v>1860</v>
      </c>
    </row>
    <row r="177" spans="1:10">
      <c r="A177" s="1">
        <v>40860</v>
      </c>
      <c r="C177" s="69">
        <v>1664</v>
      </c>
      <c r="D177" s="69">
        <v>1838</v>
      </c>
      <c r="E177" s="65"/>
      <c r="F177" s="69">
        <v>1778</v>
      </c>
      <c r="G177" s="69">
        <v>1788</v>
      </c>
      <c r="H177" s="69">
        <v>1788</v>
      </c>
      <c r="I177" s="69">
        <v>1792</v>
      </c>
      <c r="J177" s="69">
        <v>1844</v>
      </c>
    </row>
    <row r="178" spans="1:10">
      <c r="A178" s="1">
        <v>40861</v>
      </c>
      <c r="C178" s="69">
        <v>1670</v>
      </c>
      <c r="D178" s="69">
        <v>1830</v>
      </c>
      <c r="E178" s="65"/>
      <c r="F178" s="69">
        <v>1760</v>
      </c>
      <c r="G178" s="69">
        <v>1844</v>
      </c>
      <c r="H178" s="69">
        <v>1776</v>
      </c>
      <c r="I178" s="69">
        <v>1824</v>
      </c>
      <c r="J178" s="69">
        <v>1886</v>
      </c>
    </row>
    <row r="179" spans="1:10">
      <c r="A179" s="1">
        <v>40862</v>
      </c>
      <c r="C179" s="69">
        <v>1678</v>
      </c>
      <c r="D179" s="69">
        <v>1812</v>
      </c>
      <c r="E179" s="65"/>
      <c r="F179" s="69">
        <v>1790</v>
      </c>
      <c r="G179" s="69">
        <v>1792</v>
      </c>
      <c r="H179" s="69">
        <v>1846</v>
      </c>
      <c r="I179" s="69">
        <v>1878</v>
      </c>
      <c r="J179" s="69">
        <v>1872</v>
      </c>
    </row>
    <row r="180" spans="1:10">
      <c r="A180" s="1">
        <v>40863</v>
      </c>
      <c r="C180" s="69">
        <v>1680</v>
      </c>
      <c r="D180" s="69">
        <v>1794</v>
      </c>
      <c r="E180" s="65"/>
      <c r="F180" s="69">
        <v>1766</v>
      </c>
      <c r="G180" s="69">
        <v>1772</v>
      </c>
      <c r="H180" s="69">
        <v>1756</v>
      </c>
      <c r="I180" s="69">
        <v>1814</v>
      </c>
      <c r="J180" s="69">
        <v>1896</v>
      </c>
    </row>
    <row r="181" spans="1:10">
      <c r="A181" s="1">
        <v>40864</v>
      </c>
      <c r="C181" s="69">
        <v>1710</v>
      </c>
      <c r="D181" s="69">
        <v>1930</v>
      </c>
      <c r="E181" s="65"/>
      <c r="F181" s="69">
        <v>1762</v>
      </c>
      <c r="G181" s="69">
        <v>1850</v>
      </c>
      <c r="H181" s="69">
        <v>1778</v>
      </c>
      <c r="I181" s="69">
        <v>1822</v>
      </c>
      <c r="J181" s="69">
        <v>1902</v>
      </c>
    </row>
    <row r="182" spans="1:10">
      <c r="A182" s="1">
        <v>40865</v>
      </c>
      <c r="C182" s="69">
        <v>1720</v>
      </c>
      <c r="D182" s="69">
        <v>1860</v>
      </c>
      <c r="E182" s="65"/>
      <c r="F182" s="69">
        <v>1776</v>
      </c>
      <c r="G182" s="69">
        <v>1772</v>
      </c>
      <c r="H182" s="69">
        <v>1796</v>
      </c>
      <c r="I182" s="69">
        <v>1848</v>
      </c>
      <c r="J182" s="69">
        <v>1938</v>
      </c>
    </row>
    <row r="183" spans="1:10">
      <c r="A183" s="1">
        <v>40866</v>
      </c>
      <c r="C183" s="69">
        <v>1718</v>
      </c>
      <c r="D183" s="69">
        <v>1816</v>
      </c>
      <c r="E183" s="65"/>
      <c r="F183" s="69">
        <v>1780</v>
      </c>
      <c r="G183" s="69">
        <v>1872</v>
      </c>
      <c r="H183" s="69">
        <v>1800</v>
      </c>
      <c r="I183" s="69">
        <v>1838</v>
      </c>
      <c r="J183" s="69">
        <v>1916</v>
      </c>
    </row>
    <row r="184" spans="1:10">
      <c r="A184" s="1">
        <v>40867</v>
      </c>
      <c r="C184" s="69">
        <v>1730</v>
      </c>
      <c r="D184" s="69">
        <v>1816</v>
      </c>
      <c r="E184" s="65"/>
      <c r="F184" s="69">
        <v>1792</v>
      </c>
      <c r="G184" s="69">
        <v>1758</v>
      </c>
      <c r="H184" s="69">
        <v>1828</v>
      </c>
      <c r="I184" s="69">
        <v>1832</v>
      </c>
      <c r="J184" s="69">
        <v>1916</v>
      </c>
    </row>
    <row r="185" spans="1:10">
      <c r="A185" s="1">
        <v>40868</v>
      </c>
      <c r="C185" s="69"/>
      <c r="D185" s="69">
        <v>1814</v>
      </c>
      <c r="E185" s="65"/>
      <c r="F185" s="69">
        <v>1784</v>
      </c>
      <c r="G185" s="69">
        <v>1840</v>
      </c>
      <c r="H185" s="69">
        <v>1776</v>
      </c>
      <c r="I185" s="69">
        <v>1872</v>
      </c>
      <c r="J185" s="69">
        <v>1936</v>
      </c>
    </row>
    <row r="186" spans="1:10">
      <c r="A186" s="1">
        <v>40869</v>
      </c>
      <c r="C186" s="69">
        <v>1776</v>
      </c>
      <c r="D186" s="69">
        <v>1838</v>
      </c>
      <c r="E186" s="65"/>
      <c r="F186" s="69">
        <v>1792</v>
      </c>
      <c r="G186" s="69">
        <v>1778</v>
      </c>
      <c r="H186" s="69">
        <v>1856</v>
      </c>
      <c r="I186" s="69">
        <v>1852</v>
      </c>
      <c r="J186" s="69">
        <v>1926</v>
      </c>
    </row>
    <row r="187" spans="1:10">
      <c r="A187" s="1">
        <v>40870</v>
      </c>
      <c r="C187" s="69">
        <v>1684</v>
      </c>
      <c r="D187" s="69">
        <v>1796</v>
      </c>
      <c r="E187" s="65"/>
      <c r="F187" s="69">
        <v>1772</v>
      </c>
      <c r="G187" s="69">
        <v>1842</v>
      </c>
      <c r="H187" s="69">
        <v>1814</v>
      </c>
      <c r="I187" s="69">
        <v>1824</v>
      </c>
      <c r="J187" s="69">
        <v>1914</v>
      </c>
    </row>
    <row r="188" spans="1:10">
      <c r="A188" s="1">
        <v>40871</v>
      </c>
      <c r="C188" s="69">
        <v>1682</v>
      </c>
      <c r="D188" s="69">
        <v>1822</v>
      </c>
      <c r="E188" s="65"/>
      <c r="F188" s="69">
        <v>1776</v>
      </c>
      <c r="G188" s="69">
        <v>1802</v>
      </c>
      <c r="H188" s="69">
        <v>1864</v>
      </c>
      <c r="I188" s="69">
        <v>1832</v>
      </c>
      <c r="J188" s="69">
        <v>1928</v>
      </c>
    </row>
    <row r="189" spans="1:10">
      <c r="A189" s="1">
        <v>40872</v>
      </c>
      <c r="C189" s="69">
        <v>1680</v>
      </c>
      <c r="D189" s="69">
        <v>1810</v>
      </c>
      <c r="E189" s="65"/>
      <c r="F189" s="69">
        <v>1810</v>
      </c>
      <c r="G189" s="69">
        <v>1870</v>
      </c>
      <c r="H189" s="69">
        <v>1772</v>
      </c>
      <c r="I189" s="69">
        <v>1896</v>
      </c>
      <c r="J189" s="69">
        <v>1942</v>
      </c>
    </row>
    <row r="190" spans="1:10">
      <c r="A190" s="1">
        <v>40873</v>
      </c>
      <c r="C190" s="69">
        <v>1644</v>
      </c>
      <c r="D190" s="69">
        <v>1812</v>
      </c>
      <c r="E190" s="65"/>
      <c r="F190" s="69">
        <v>1790</v>
      </c>
      <c r="G190" s="69">
        <v>1830</v>
      </c>
      <c r="H190" s="69">
        <v>1790</v>
      </c>
      <c r="I190" s="69">
        <v>1870</v>
      </c>
      <c r="J190" s="69">
        <v>1930</v>
      </c>
    </row>
    <row r="191" spans="1:10">
      <c r="A191" s="1">
        <v>40874</v>
      </c>
      <c r="C191" s="69">
        <v>1700</v>
      </c>
      <c r="D191" s="69">
        <v>1838</v>
      </c>
      <c r="E191" s="65"/>
      <c r="F191" s="69">
        <v>1866</v>
      </c>
      <c r="G191" s="69">
        <v>1794</v>
      </c>
      <c r="H191" s="69">
        <v>1820</v>
      </c>
      <c r="I191" s="69">
        <v>1862</v>
      </c>
      <c r="J191" s="69">
        <v>1990</v>
      </c>
    </row>
    <row r="192" spans="1:10">
      <c r="A192" s="1">
        <v>40875</v>
      </c>
      <c r="C192" s="69">
        <v>1716</v>
      </c>
      <c r="D192" s="69">
        <v>1918</v>
      </c>
      <c r="E192" s="65"/>
      <c r="F192" s="69">
        <v>1796</v>
      </c>
      <c r="G192" s="69">
        <v>1836</v>
      </c>
      <c r="H192" s="69">
        <v>1818</v>
      </c>
      <c r="I192" s="69">
        <v>1842</v>
      </c>
      <c r="J192" s="69">
        <v>2006</v>
      </c>
    </row>
    <row r="193" spans="1:10">
      <c r="A193" s="1">
        <v>40876</v>
      </c>
      <c r="C193" s="69">
        <v>1720</v>
      </c>
      <c r="D193" s="69">
        <v>1872</v>
      </c>
      <c r="E193" s="64" t="s">
        <v>35</v>
      </c>
      <c r="F193" s="69">
        <v>1798</v>
      </c>
      <c r="G193" s="69">
        <v>1816</v>
      </c>
      <c r="H193" s="69">
        <v>1842</v>
      </c>
      <c r="I193" s="69">
        <v>1832</v>
      </c>
      <c r="J193" s="69">
        <v>1988</v>
      </c>
    </row>
    <row r="194" spans="1:10">
      <c r="A194" s="1">
        <v>40877</v>
      </c>
      <c r="C194" s="69">
        <v>1710</v>
      </c>
      <c r="D194" s="69">
        <v>1828</v>
      </c>
      <c r="E194" s="65"/>
      <c r="F194" s="64"/>
      <c r="G194" s="69">
        <v>1868</v>
      </c>
      <c r="H194" s="69">
        <v>1862</v>
      </c>
      <c r="I194" s="69">
        <v>1840</v>
      </c>
      <c r="J194" s="69">
        <v>1992</v>
      </c>
    </row>
    <row r="195" spans="1:10">
      <c r="A195" s="1">
        <v>40878</v>
      </c>
      <c r="C195" s="69">
        <v>1738</v>
      </c>
      <c r="D195" s="69">
        <v>1828</v>
      </c>
      <c r="E195" s="69">
        <v>1556</v>
      </c>
      <c r="F195" s="69">
        <v>1720</v>
      </c>
      <c r="G195" s="69">
        <v>1794</v>
      </c>
      <c r="H195" s="69">
        <v>1776</v>
      </c>
      <c r="I195" s="69">
        <v>1874</v>
      </c>
      <c r="J195" s="69">
        <v>1988</v>
      </c>
    </row>
    <row r="196" spans="1:10">
      <c r="A196" s="1">
        <v>40879</v>
      </c>
      <c r="C196" s="69">
        <v>1786</v>
      </c>
      <c r="D196" s="69">
        <v>1830</v>
      </c>
      <c r="E196" s="69">
        <v>1600</v>
      </c>
      <c r="F196" s="69">
        <v>1728</v>
      </c>
      <c r="G196" s="69">
        <v>1856</v>
      </c>
      <c r="H196" s="69">
        <v>1834</v>
      </c>
      <c r="I196" s="69">
        <v>1846</v>
      </c>
      <c r="J196" s="69">
        <v>2058</v>
      </c>
    </row>
    <row r="197" spans="1:10">
      <c r="A197" s="1">
        <v>40880</v>
      </c>
      <c r="C197" s="69">
        <v>1736</v>
      </c>
      <c r="D197" s="69">
        <v>1812</v>
      </c>
      <c r="E197" s="69">
        <v>1582</v>
      </c>
      <c r="F197" s="69">
        <v>1712</v>
      </c>
      <c r="G197" s="69">
        <v>1858</v>
      </c>
      <c r="H197" s="69">
        <v>1852</v>
      </c>
      <c r="I197" s="69">
        <v>1828</v>
      </c>
      <c r="J197" s="69">
        <v>2028</v>
      </c>
    </row>
    <row r="198" spans="1:10">
      <c r="A198" s="1">
        <v>40881</v>
      </c>
      <c r="C198" s="69">
        <v>1714</v>
      </c>
      <c r="D198" s="69">
        <v>1796</v>
      </c>
      <c r="E198" s="69">
        <v>1530</v>
      </c>
      <c r="F198" s="69">
        <v>1722</v>
      </c>
      <c r="G198" s="69">
        <v>1822</v>
      </c>
      <c r="H198" s="69">
        <v>1854</v>
      </c>
      <c r="I198" s="69">
        <v>1840</v>
      </c>
      <c r="J198" s="69">
        <v>2070</v>
      </c>
    </row>
    <row r="199" spans="1:10">
      <c r="A199" s="1">
        <v>40882</v>
      </c>
      <c r="C199" s="69">
        <v>1718</v>
      </c>
      <c r="D199" s="69">
        <v>1830</v>
      </c>
      <c r="E199" s="69">
        <v>1518</v>
      </c>
      <c r="F199" s="69">
        <v>1784</v>
      </c>
      <c r="G199" s="69">
        <v>1912</v>
      </c>
      <c r="H199" s="69">
        <v>1934</v>
      </c>
      <c r="I199" s="69">
        <v>1904</v>
      </c>
      <c r="J199" s="69">
        <v>2082</v>
      </c>
    </row>
    <row r="200" spans="1:10">
      <c r="A200" s="1">
        <v>40883</v>
      </c>
      <c r="C200" s="69">
        <v>1666</v>
      </c>
      <c r="D200" s="69">
        <v>1826</v>
      </c>
      <c r="E200" s="69">
        <v>1560</v>
      </c>
      <c r="F200" s="69">
        <v>1766</v>
      </c>
      <c r="G200" s="69">
        <v>1814</v>
      </c>
      <c r="H200" s="69">
        <v>1904</v>
      </c>
      <c r="I200" s="69">
        <v>1896</v>
      </c>
      <c r="J200" s="69">
        <v>2040</v>
      </c>
    </row>
    <row r="201" spans="1:10">
      <c r="A201" s="1">
        <v>40884</v>
      </c>
      <c r="C201" s="69">
        <v>1674</v>
      </c>
      <c r="D201" s="69">
        <v>1782</v>
      </c>
      <c r="E201" s="69">
        <v>1580</v>
      </c>
      <c r="F201" s="69">
        <v>1746</v>
      </c>
      <c r="G201" s="69">
        <v>1850</v>
      </c>
      <c r="H201" s="69">
        <v>1888</v>
      </c>
      <c r="I201" s="69">
        <v>1846</v>
      </c>
      <c r="J201" s="69">
        <v>2020</v>
      </c>
    </row>
    <row r="202" spans="1:10">
      <c r="A202" s="1">
        <v>40885</v>
      </c>
      <c r="C202" s="69">
        <v>1674</v>
      </c>
      <c r="D202" s="69">
        <v>1798</v>
      </c>
      <c r="E202" s="69">
        <v>1588</v>
      </c>
      <c r="F202" s="69">
        <v>1790</v>
      </c>
      <c r="G202" s="69">
        <v>1864</v>
      </c>
      <c r="H202" s="69">
        <v>1908</v>
      </c>
      <c r="I202" s="69">
        <v>1818</v>
      </c>
      <c r="J202" s="69">
        <v>2060</v>
      </c>
    </row>
    <row r="203" spans="1:10">
      <c r="A203" s="1">
        <v>40886</v>
      </c>
      <c r="C203" s="69">
        <v>1670</v>
      </c>
      <c r="D203" s="69">
        <v>1782</v>
      </c>
      <c r="E203" s="69">
        <v>1610</v>
      </c>
      <c r="F203" s="69">
        <v>1778</v>
      </c>
      <c r="G203" s="69">
        <v>1802</v>
      </c>
      <c r="H203" s="69">
        <v>1866</v>
      </c>
      <c r="I203" s="69">
        <v>1846</v>
      </c>
      <c r="J203" s="69">
        <v>2048</v>
      </c>
    </row>
    <row r="204" spans="1:10">
      <c r="A204" s="1">
        <v>40887</v>
      </c>
      <c r="C204" s="69">
        <v>1680</v>
      </c>
      <c r="D204" s="69">
        <v>1802</v>
      </c>
      <c r="E204" s="69">
        <v>1638</v>
      </c>
      <c r="F204" s="69">
        <v>1778</v>
      </c>
      <c r="G204" s="69">
        <v>1830</v>
      </c>
      <c r="H204" s="69">
        <v>1826</v>
      </c>
      <c r="I204" s="69">
        <v>1852</v>
      </c>
      <c r="J204" s="69">
        <v>1982</v>
      </c>
    </row>
    <row r="205" spans="1:10">
      <c r="A205" s="1">
        <v>40888</v>
      </c>
      <c r="C205" s="69">
        <v>1704</v>
      </c>
      <c r="D205" s="69">
        <v>1806</v>
      </c>
      <c r="E205" s="69">
        <v>1642</v>
      </c>
      <c r="F205" s="69">
        <v>1798</v>
      </c>
      <c r="G205" s="69">
        <v>1840</v>
      </c>
      <c r="H205" s="69">
        <v>1854</v>
      </c>
      <c r="I205" s="69">
        <v>1878</v>
      </c>
      <c r="J205" s="69">
        <v>2022</v>
      </c>
    </row>
    <row r="206" spans="1:10">
      <c r="A206" s="1">
        <v>40889</v>
      </c>
      <c r="C206" s="69">
        <v>1724</v>
      </c>
      <c r="D206" s="69">
        <v>1808</v>
      </c>
      <c r="E206" s="69">
        <v>1618</v>
      </c>
      <c r="F206" s="69">
        <v>1786</v>
      </c>
      <c r="G206" s="69">
        <v>1868</v>
      </c>
      <c r="H206" s="69">
        <v>1840</v>
      </c>
      <c r="I206" s="69">
        <v>1806</v>
      </c>
      <c r="J206" s="69">
        <v>1994</v>
      </c>
    </row>
    <row r="207" spans="1:10">
      <c r="A207" s="1">
        <v>40890</v>
      </c>
      <c r="C207" s="69">
        <v>1730</v>
      </c>
      <c r="D207" s="69">
        <v>1820</v>
      </c>
      <c r="E207" s="69">
        <v>1604</v>
      </c>
      <c r="F207" s="69">
        <v>1790</v>
      </c>
      <c r="G207" s="69">
        <v>1868</v>
      </c>
      <c r="H207" s="69">
        <v>1840</v>
      </c>
      <c r="I207" s="69">
        <v>1832</v>
      </c>
      <c r="J207" s="69">
        <v>1970</v>
      </c>
    </row>
    <row r="208" spans="1:10">
      <c r="A208" s="1">
        <v>40891</v>
      </c>
      <c r="C208" s="69">
        <v>1760</v>
      </c>
      <c r="D208" s="69">
        <v>1862</v>
      </c>
      <c r="E208" s="69">
        <v>1606</v>
      </c>
      <c r="F208" s="69">
        <v>1790</v>
      </c>
      <c r="G208" s="69">
        <v>1804</v>
      </c>
      <c r="H208" s="69">
        <v>1842</v>
      </c>
      <c r="I208" s="69">
        <v>1826</v>
      </c>
      <c r="J208" s="69">
        <v>1940</v>
      </c>
    </row>
    <row r="209" spans="1:10">
      <c r="A209" s="1">
        <v>40892</v>
      </c>
      <c r="C209" s="69">
        <v>1784</v>
      </c>
      <c r="D209" s="69">
        <v>1818</v>
      </c>
      <c r="E209" s="69">
        <v>1602</v>
      </c>
      <c r="F209" s="69">
        <v>1862</v>
      </c>
      <c r="G209" s="69">
        <v>1826</v>
      </c>
      <c r="H209" s="69">
        <v>1796</v>
      </c>
      <c r="I209" s="69">
        <v>1866</v>
      </c>
      <c r="J209" s="69">
        <v>1916</v>
      </c>
    </row>
    <row r="210" spans="1:10">
      <c r="A210" s="1">
        <v>40893</v>
      </c>
      <c r="C210" s="69">
        <v>1724</v>
      </c>
      <c r="D210" s="69">
        <v>1842</v>
      </c>
      <c r="E210" s="69">
        <v>1618</v>
      </c>
      <c r="F210" s="69">
        <v>1840</v>
      </c>
      <c r="G210" s="69">
        <v>1762</v>
      </c>
      <c r="H210" s="69">
        <v>1772</v>
      </c>
      <c r="I210" s="69">
        <v>1886</v>
      </c>
      <c r="J210" s="69"/>
    </row>
    <row r="211" spans="1:10">
      <c r="A211" s="1">
        <v>40894</v>
      </c>
      <c r="C211" s="69">
        <v>1724</v>
      </c>
      <c r="D211" s="69">
        <v>1898</v>
      </c>
      <c r="E211" s="69">
        <v>1552</v>
      </c>
      <c r="F211" s="69">
        <v>1816</v>
      </c>
      <c r="G211" s="69">
        <v>1796</v>
      </c>
      <c r="H211" s="69">
        <v>1772</v>
      </c>
      <c r="I211" s="69">
        <v>1884</v>
      </c>
      <c r="J211" s="69">
        <v>1896</v>
      </c>
    </row>
    <row r="212" spans="1:10">
      <c r="A212" s="1">
        <v>40895</v>
      </c>
      <c r="C212" s="69">
        <v>1662</v>
      </c>
      <c r="D212" s="69">
        <v>1858</v>
      </c>
      <c r="E212" s="69">
        <v>1532</v>
      </c>
      <c r="F212" s="69">
        <v>1828</v>
      </c>
      <c r="G212" s="69">
        <v>1740</v>
      </c>
      <c r="H212" s="69">
        <v>1776</v>
      </c>
      <c r="I212" s="69">
        <v>1818</v>
      </c>
      <c r="J212" s="69"/>
    </row>
    <row r="213" spans="1:10">
      <c r="A213" s="1">
        <v>40896</v>
      </c>
      <c r="C213" s="69">
        <v>1666</v>
      </c>
      <c r="D213" s="69">
        <v>1836</v>
      </c>
      <c r="E213" s="69">
        <v>1552</v>
      </c>
      <c r="F213" s="69">
        <v>1754</v>
      </c>
      <c r="G213" s="69">
        <v>1758</v>
      </c>
      <c r="H213" s="69">
        <v>1776</v>
      </c>
      <c r="I213" s="69">
        <v>1824</v>
      </c>
      <c r="J213" s="69"/>
    </row>
    <row r="214" spans="1:10">
      <c r="A214" s="1">
        <v>40897</v>
      </c>
      <c r="C214" s="69">
        <v>1696</v>
      </c>
      <c r="D214" s="69">
        <v>1840</v>
      </c>
      <c r="E214" s="69">
        <v>1570</v>
      </c>
      <c r="F214" s="69">
        <v>1782</v>
      </c>
      <c r="G214" s="69">
        <v>1858</v>
      </c>
      <c r="H214" s="69">
        <v>1832</v>
      </c>
      <c r="I214" s="69">
        <v>1816</v>
      </c>
      <c r="J214" s="69">
        <v>1880</v>
      </c>
    </row>
    <row r="215" spans="1:10">
      <c r="A215" s="1">
        <v>40898</v>
      </c>
      <c r="C215" s="69">
        <v>1714</v>
      </c>
      <c r="D215" s="69">
        <v>1838</v>
      </c>
      <c r="E215" s="69">
        <v>1570</v>
      </c>
      <c r="F215" s="69">
        <v>1764</v>
      </c>
      <c r="G215" s="69">
        <v>1794</v>
      </c>
      <c r="H215" s="69">
        <v>1838</v>
      </c>
      <c r="I215" s="69">
        <v>1806</v>
      </c>
      <c r="J215" s="69">
        <v>1856</v>
      </c>
    </row>
    <row r="216" spans="1:10">
      <c r="A216" s="1">
        <v>40899</v>
      </c>
      <c r="C216" s="69">
        <v>1632</v>
      </c>
      <c r="D216" s="69">
        <v>1832</v>
      </c>
      <c r="E216" s="69">
        <v>1618</v>
      </c>
      <c r="F216" s="69">
        <v>1792</v>
      </c>
      <c r="G216" s="69">
        <v>1852</v>
      </c>
      <c r="H216" s="69">
        <v>1892</v>
      </c>
      <c r="I216" s="69">
        <v>1840</v>
      </c>
      <c r="J216" s="69">
        <v>1838</v>
      </c>
    </row>
    <row r="217" spans="1:10">
      <c r="A217" s="1">
        <v>40900</v>
      </c>
      <c r="C217" s="69">
        <v>1630</v>
      </c>
      <c r="D217" s="69">
        <v>1800</v>
      </c>
      <c r="E217" s="69">
        <v>1594</v>
      </c>
      <c r="F217" s="69">
        <v>1842</v>
      </c>
      <c r="G217" s="69">
        <v>1794</v>
      </c>
      <c r="H217" s="69">
        <v>1862</v>
      </c>
      <c r="I217" s="69">
        <v>1862</v>
      </c>
      <c r="J217" s="69">
        <v>1830</v>
      </c>
    </row>
    <row r="218" spans="1:10">
      <c r="A218" s="1">
        <v>40901</v>
      </c>
      <c r="C218" s="69">
        <v>1618</v>
      </c>
      <c r="D218" s="69">
        <v>1806</v>
      </c>
      <c r="E218" s="69"/>
      <c r="F218" s="69">
        <v>1756</v>
      </c>
      <c r="G218" s="69">
        <v>1850</v>
      </c>
      <c r="H218" s="69">
        <v>1888</v>
      </c>
      <c r="I218" s="69">
        <v>1822</v>
      </c>
      <c r="J218" s="69">
        <v>1884</v>
      </c>
    </row>
    <row r="219" spans="1:10">
      <c r="A219" s="1">
        <v>40902</v>
      </c>
      <c r="C219" s="69">
        <v>1642</v>
      </c>
      <c r="D219" s="69">
        <v>1812</v>
      </c>
      <c r="E219" s="69">
        <v>1612</v>
      </c>
      <c r="F219" s="69">
        <v>1784</v>
      </c>
      <c r="G219" s="69">
        <v>1866</v>
      </c>
      <c r="H219" s="69"/>
      <c r="I219" s="69">
        <v>1868</v>
      </c>
      <c r="J219" s="69"/>
    </row>
    <row r="220" spans="1:10">
      <c r="A220" s="1">
        <v>40903</v>
      </c>
      <c r="C220" s="69">
        <v>1680</v>
      </c>
      <c r="D220" s="69">
        <v>1808</v>
      </c>
      <c r="E220" s="69"/>
      <c r="F220" s="69">
        <v>1708</v>
      </c>
      <c r="G220" s="69">
        <v>1844</v>
      </c>
      <c r="H220" s="69">
        <v>1848</v>
      </c>
      <c r="I220" s="69">
        <v>1834</v>
      </c>
      <c r="J220" s="69">
        <v>1826</v>
      </c>
    </row>
    <row r="221" spans="1:10">
      <c r="A221" s="1">
        <v>40904</v>
      </c>
      <c r="C221" s="69">
        <v>1662</v>
      </c>
      <c r="D221" s="69">
        <v>1818</v>
      </c>
      <c r="E221" s="69"/>
      <c r="F221" s="69">
        <v>1740</v>
      </c>
      <c r="G221" s="69">
        <v>1860</v>
      </c>
      <c r="H221" s="69">
        <v>1816</v>
      </c>
      <c r="I221" s="69">
        <v>1736</v>
      </c>
      <c r="J221" s="69">
        <v>1782</v>
      </c>
    </row>
    <row r="222" spans="1:10">
      <c r="A222" s="1">
        <v>40905</v>
      </c>
      <c r="C222" s="69">
        <v>1682</v>
      </c>
      <c r="D222" s="69">
        <v>1832</v>
      </c>
      <c r="E222" s="69">
        <v>1638</v>
      </c>
      <c r="F222" s="69">
        <v>1668</v>
      </c>
      <c r="G222" s="69">
        <v>1870</v>
      </c>
      <c r="H222" s="69">
        <v>1830</v>
      </c>
      <c r="I222" s="69">
        <v>1774</v>
      </c>
      <c r="J222" s="69">
        <v>1790</v>
      </c>
    </row>
    <row r="223" spans="1:10">
      <c r="A223" s="1">
        <v>40906</v>
      </c>
      <c r="C223" s="69">
        <v>1736</v>
      </c>
      <c r="D223" s="69">
        <v>1848</v>
      </c>
      <c r="E223" s="69"/>
      <c r="F223" s="69">
        <v>1696</v>
      </c>
      <c r="G223" s="69">
        <v>1886</v>
      </c>
      <c r="H223" s="69">
        <v>1814</v>
      </c>
      <c r="I223" s="69">
        <v>1774</v>
      </c>
      <c r="J223" s="69">
        <v>1800</v>
      </c>
    </row>
    <row r="224" spans="1:10">
      <c r="A224" s="1">
        <v>40907</v>
      </c>
      <c r="C224" s="69">
        <v>1754</v>
      </c>
      <c r="D224" s="69">
        <v>1844</v>
      </c>
      <c r="E224" s="69"/>
      <c r="F224" s="69">
        <v>1712</v>
      </c>
      <c r="G224" s="69">
        <v>1886</v>
      </c>
      <c r="H224" s="69">
        <v>1812</v>
      </c>
      <c r="I224" s="69">
        <v>1792</v>
      </c>
      <c r="J224" s="69">
        <v>1752</v>
      </c>
    </row>
    <row r="225" spans="1:10">
      <c r="A225" s="1">
        <v>40908</v>
      </c>
      <c r="C225" s="69">
        <v>1814</v>
      </c>
      <c r="D225" s="69">
        <v>1850</v>
      </c>
      <c r="E225" s="69">
        <v>1522</v>
      </c>
      <c r="F225" s="69">
        <v>1730</v>
      </c>
      <c r="G225" s="69">
        <v>1832</v>
      </c>
      <c r="H225" s="69">
        <v>1828</v>
      </c>
      <c r="I225" s="69">
        <v>1786</v>
      </c>
      <c r="J225" s="69">
        <v>1776</v>
      </c>
    </row>
    <row r="226" spans="1:10">
      <c r="A226" s="1">
        <v>40909</v>
      </c>
      <c r="C226" s="69"/>
      <c r="D226" s="69"/>
      <c r="E226" s="71"/>
      <c r="F226" s="69"/>
      <c r="G226" s="69"/>
      <c r="H226" s="69"/>
      <c r="I226" s="69"/>
      <c r="J226" s="69"/>
    </row>
    <row r="227" spans="1:10">
      <c r="A227" s="1">
        <v>40910</v>
      </c>
      <c r="C227" s="69"/>
      <c r="D227" s="69"/>
      <c r="E227" s="71"/>
      <c r="F227" s="69"/>
      <c r="G227" s="69"/>
      <c r="H227" s="69"/>
      <c r="I227" s="69"/>
      <c r="J227" s="69"/>
    </row>
    <row r="228" spans="1:10">
      <c r="A228" s="1">
        <v>40911</v>
      </c>
      <c r="C228" s="69">
        <v>1800</v>
      </c>
      <c r="D228" s="69">
        <v>1880</v>
      </c>
      <c r="E228" s="71">
        <v>1528</v>
      </c>
      <c r="F228" s="69">
        <v>1784</v>
      </c>
      <c r="G228" s="69">
        <v>1870</v>
      </c>
      <c r="H228" s="69">
        <v>1822</v>
      </c>
      <c r="I228" s="69">
        <v>1812</v>
      </c>
      <c r="J228" s="69">
        <v>1750</v>
      </c>
    </row>
    <row r="229" spans="1:10">
      <c r="A229" s="1">
        <v>40912</v>
      </c>
      <c r="C229" s="69">
        <v>1896</v>
      </c>
      <c r="D229" s="69">
        <v>2136</v>
      </c>
      <c r="E229" s="71"/>
      <c r="F229" s="69">
        <v>2016</v>
      </c>
      <c r="G229" s="69">
        <v>1922</v>
      </c>
      <c r="H229" s="69">
        <v>1864</v>
      </c>
      <c r="I229" s="69">
        <v>1870</v>
      </c>
      <c r="J229" s="69">
        <v>1788</v>
      </c>
    </row>
    <row r="230" spans="1:10">
      <c r="A230" s="1">
        <v>40913</v>
      </c>
      <c r="C230" s="69">
        <v>1880</v>
      </c>
      <c r="D230" s="69">
        <v>1974</v>
      </c>
      <c r="E230" s="71"/>
      <c r="F230" s="69">
        <v>1952</v>
      </c>
      <c r="G230" s="69">
        <v>1966</v>
      </c>
      <c r="H230" s="69">
        <v>1848</v>
      </c>
      <c r="I230" s="69">
        <v>1888</v>
      </c>
      <c r="J230" s="69">
        <v>1766</v>
      </c>
    </row>
    <row r="231" spans="1:10">
      <c r="A231" s="1">
        <v>40914</v>
      </c>
      <c r="C231" s="69">
        <v>1792</v>
      </c>
      <c r="D231" s="69">
        <v>1908</v>
      </c>
      <c r="E231" s="71">
        <v>1578</v>
      </c>
      <c r="F231" s="69">
        <v>1918</v>
      </c>
      <c r="G231" s="69">
        <v>1872</v>
      </c>
      <c r="H231" s="69">
        <v>1820</v>
      </c>
      <c r="I231" s="69"/>
      <c r="J231" s="69">
        <v>1780</v>
      </c>
    </row>
    <row r="232" spans="1:10">
      <c r="A232" s="1">
        <v>40915</v>
      </c>
      <c r="C232" s="69">
        <v>1712</v>
      </c>
      <c r="D232" s="69">
        <v>1880</v>
      </c>
      <c r="E232" s="71">
        <v>1542</v>
      </c>
      <c r="F232" s="69">
        <v>1890</v>
      </c>
      <c r="G232" s="69">
        <v>1856</v>
      </c>
      <c r="H232" s="69">
        <v>1806</v>
      </c>
      <c r="I232" s="69">
        <v>1826</v>
      </c>
      <c r="J232" s="69">
        <v>1730</v>
      </c>
    </row>
    <row r="233" spans="1:10">
      <c r="A233" s="1">
        <v>40916</v>
      </c>
      <c r="C233" s="69">
        <v>1726</v>
      </c>
      <c r="D233" s="69">
        <v>1892</v>
      </c>
      <c r="E233" s="71">
        <v>1584</v>
      </c>
      <c r="F233" s="69">
        <v>1878</v>
      </c>
      <c r="G233" s="69">
        <v>1865</v>
      </c>
      <c r="H233" s="69">
        <v>1818</v>
      </c>
      <c r="I233" s="69">
        <v>1800</v>
      </c>
      <c r="J233" s="69">
        <v>1734</v>
      </c>
    </row>
    <row r="234" spans="1:10">
      <c r="A234" s="1">
        <v>40917</v>
      </c>
      <c r="C234" s="69">
        <v>1646</v>
      </c>
      <c r="D234" s="69">
        <v>1852</v>
      </c>
      <c r="E234" s="71">
        <v>1574</v>
      </c>
      <c r="F234" s="69">
        <v>1866</v>
      </c>
      <c r="G234" s="69">
        <v>1828</v>
      </c>
      <c r="H234" s="69">
        <v>1814</v>
      </c>
      <c r="I234" s="69">
        <v>1828</v>
      </c>
      <c r="J234" s="69">
        <v>1710</v>
      </c>
    </row>
    <row r="235" spans="1:10">
      <c r="A235" s="1">
        <v>40918</v>
      </c>
      <c r="C235" s="69">
        <v>1670</v>
      </c>
      <c r="D235" s="69">
        <v>1880</v>
      </c>
      <c r="E235" s="71">
        <v>1492</v>
      </c>
      <c r="F235" s="69">
        <v>1850</v>
      </c>
      <c r="G235" s="69">
        <v>1776</v>
      </c>
      <c r="H235" s="69"/>
      <c r="I235" s="69">
        <v>1760</v>
      </c>
      <c r="J235" s="69">
        <v>1730</v>
      </c>
    </row>
    <row r="236" spans="1:10">
      <c r="A236" s="1">
        <v>40919</v>
      </c>
      <c r="C236" s="69">
        <v>1670</v>
      </c>
      <c r="D236" s="69">
        <v>1840</v>
      </c>
      <c r="E236" s="71">
        <v>1530</v>
      </c>
      <c r="F236" s="69">
        <v>1848</v>
      </c>
      <c r="G236" s="69">
        <v>1776</v>
      </c>
      <c r="H236" s="69">
        <v>1782</v>
      </c>
      <c r="I236" s="69"/>
      <c r="J236" s="69">
        <v>1796</v>
      </c>
    </row>
    <row r="237" spans="1:10">
      <c r="A237" s="1">
        <v>40920</v>
      </c>
      <c r="C237" s="69">
        <v>1678</v>
      </c>
      <c r="D237" s="69">
        <v>1838</v>
      </c>
      <c r="E237" s="71">
        <v>1560</v>
      </c>
      <c r="F237" s="69">
        <v>1824</v>
      </c>
      <c r="G237" s="69">
        <v>1868</v>
      </c>
      <c r="H237" s="69">
        <v>1834</v>
      </c>
      <c r="I237" s="69">
        <v>1786</v>
      </c>
      <c r="J237" s="69">
        <v>1862</v>
      </c>
    </row>
    <row r="238" spans="1:10">
      <c r="A238" s="1">
        <v>40921</v>
      </c>
      <c r="C238" s="69">
        <v>1670</v>
      </c>
      <c r="D238" s="69">
        <v>1834</v>
      </c>
      <c r="E238" s="71">
        <v>1568</v>
      </c>
      <c r="F238" s="69">
        <v>1826</v>
      </c>
      <c r="G238" s="69">
        <v>1816</v>
      </c>
      <c r="H238" s="69">
        <v>1858</v>
      </c>
      <c r="I238" s="69">
        <v>1750</v>
      </c>
      <c r="J238" s="69">
        <v>1780</v>
      </c>
    </row>
    <row r="239" spans="1:10">
      <c r="A239" s="1">
        <v>40922</v>
      </c>
      <c r="C239" s="69" t="s">
        <v>32</v>
      </c>
      <c r="D239" s="69">
        <v>1800</v>
      </c>
      <c r="E239" s="71">
        <v>1566</v>
      </c>
      <c r="F239" s="69">
        <v>1722</v>
      </c>
      <c r="G239" s="69">
        <v>1808</v>
      </c>
      <c r="H239" s="69">
        <v>1788</v>
      </c>
      <c r="I239" s="69">
        <v>1828</v>
      </c>
      <c r="J239" s="69">
        <v>1770</v>
      </c>
    </row>
    <row r="240" spans="1:10">
      <c r="A240" s="1">
        <v>40923</v>
      </c>
      <c r="C240" s="69">
        <v>1710</v>
      </c>
      <c r="D240" s="69">
        <v>1814</v>
      </c>
      <c r="E240" s="71">
        <v>1604</v>
      </c>
      <c r="F240" s="69">
        <v>1740</v>
      </c>
      <c r="G240" s="69">
        <v>1822</v>
      </c>
      <c r="H240" s="69">
        <v>1790</v>
      </c>
      <c r="I240" s="69">
        <v>1810</v>
      </c>
      <c r="J240" s="69">
        <v>1776</v>
      </c>
    </row>
    <row r="241" spans="1:10">
      <c r="A241" s="1">
        <v>40924</v>
      </c>
      <c r="C241" s="69">
        <v>1738</v>
      </c>
      <c r="D241" s="69">
        <v>1822</v>
      </c>
      <c r="E241" s="71">
        <v>1612</v>
      </c>
      <c r="F241" s="69">
        <v>1746</v>
      </c>
      <c r="G241" s="69">
        <v>1834</v>
      </c>
      <c r="H241" s="69">
        <v>1818</v>
      </c>
      <c r="I241" s="69">
        <v>1830</v>
      </c>
      <c r="J241" s="69">
        <v>1816</v>
      </c>
    </row>
    <row r="242" spans="1:10">
      <c r="A242" s="1">
        <v>40925</v>
      </c>
      <c r="C242" s="69"/>
      <c r="D242" s="69"/>
      <c r="E242" s="71">
        <v>1676</v>
      </c>
      <c r="F242" s="69"/>
      <c r="G242" s="69">
        <v>1816</v>
      </c>
      <c r="H242" s="69">
        <v>1820</v>
      </c>
      <c r="I242" s="69">
        <v>1884</v>
      </c>
      <c r="J242" s="69">
        <v>1872</v>
      </c>
    </row>
    <row r="243" spans="1:10">
      <c r="A243" s="1">
        <v>40926</v>
      </c>
      <c r="C243" s="69">
        <v>1728</v>
      </c>
      <c r="D243" s="69">
        <v>1824</v>
      </c>
      <c r="E243" s="71">
        <v>1554</v>
      </c>
      <c r="F243" s="69">
        <v>1744</v>
      </c>
      <c r="G243" s="69">
        <v>1836</v>
      </c>
      <c r="H243" s="69">
        <v>1800</v>
      </c>
      <c r="I243" s="69">
        <v>1924</v>
      </c>
      <c r="J243" s="69">
        <v>1812</v>
      </c>
    </row>
    <row r="244" spans="1:10">
      <c r="A244" s="1">
        <v>40927</v>
      </c>
      <c r="C244" s="69">
        <v>1720</v>
      </c>
      <c r="D244" s="69">
        <v>1802</v>
      </c>
      <c r="E244" s="71">
        <v>1572</v>
      </c>
      <c r="F244" s="69">
        <v>1720</v>
      </c>
      <c r="G244" s="69">
        <v>1812</v>
      </c>
      <c r="H244" s="69">
        <v>1802</v>
      </c>
      <c r="I244" s="69">
        <v>1894</v>
      </c>
      <c r="J244" s="69">
        <v>1824</v>
      </c>
    </row>
    <row r="245" spans="1:10">
      <c r="A245" s="1">
        <v>40928</v>
      </c>
      <c r="C245" s="69">
        <v>1668</v>
      </c>
      <c r="D245" s="69">
        <v>1818</v>
      </c>
      <c r="E245" s="71">
        <v>1614</v>
      </c>
      <c r="F245" s="69">
        <v>1750</v>
      </c>
      <c r="G245" s="69">
        <v>1826</v>
      </c>
      <c r="H245" s="69">
        <v>1798</v>
      </c>
      <c r="I245" s="69">
        <v>1826</v>
      </c>
      <c r="J245" s="69">
        <v>1858</v>
      </c>
    </row>
    <row r="246" spans="1:10">
      <c r="A246" s="1">
        <v>40929</v>
      </c>
      <c r="C246" s="69">
        <v>1672</v>
      </c>
      <c r="D246" s="69">
        <v>1810</v>
      </c>
      <c r="E246" s="71">
        <v>1556</v>
      </c>
      <c r="F246" s="69">
        <v>1742</v>
      </c>
      <c r="G246" s="69">
        <v>1816</v>
      </c>
      <c r="H246" s="69">
        <v>1800</v>
      </c>
      <c r="I246" s="69">
        <v>1816</v>
      </c>
      <c r="J246" s="69">
        <v>1842</v>
      </c>
    </row>
    <row r="247" spans="1:10">
      <c r="A247" s="1">
        <v>40930</v>
      </c>
      <c r="C247" s="69">
        <v>1712</v>
      </c>
      <c r="D247" s="69">
        <v>1860</v>
      </c>
      <c r="E247" s="71">
        <v>1556</v>
      </c>
      <c r="F247" s="69">
        <v>1780</v>
      </c>
      <c r="G247" s="69">
        <v>1852</v>
      </c>
      <c r="H247" s="69">
        <v>1832</v>
      </c>
      <c r="I247" s="69">
        <v>1782</v>
      </c>
      <c r="J247" s="69">
        <v>1818</v>
      </c>
    </row>
    <row r="248" spans="1:10">
      <c r="A248" s="1">
        <v>40931</v>
      </c>
      <c r="C248" s="69">
        <v>1676</v>
      </c>
      <c r="D248" s="69">
        <v>1864</v>
      </c>
      <c r="E248" s="71">
        <v>1514</v>
      </c>
      <c r="F248" s="69">
        <v>1808</v>
      </c>
      <c r="G248" s="69">
        <v>1856</v>
      </c>
      <c r="H248" s="69">
        <v>1812</v>
      </c>
      <c r="I248" s="69">
        <v>1760</v>
      </c>
      <c r="J248" s="69">
        <v>1778</v>
      </c>
    </row>
    <row r="249" spans="1:10">
      <c r="A249" s="1">
        <v>40932</v>
      </c>
      <c r="C249" s="69">
        <v>1694</v>
      </c>
      <c r="D249" s="69">
        <v>1906</v>
      </c>
      <c r="E249" s="71">
        <v>1536</v>
      </c>
      <c r="F249" s="69">
        <v>1802</v>
      </c>
      <c r="G249" s="69">
        <v>1852</v>
      </c>
      <c r="H249" s="69">
        <v>1816</v>
      </c>
      <c r="I249" s="69">
        <v>1760</v>
      </c>
      <c r="J249" s="69">
        <v>1758</v>
      </c>
    </row>
    <row r="250" spans="1:10">
      <c r="A250" s="1">
        <v>40933</v>
      </c>
      <c r="C250" s="69">
        <v>1722</v>
      </c>
      <c r="D250" s="69">
        <v>1850</v>
      </c>
      <c r="E250" s="71">
        <v>1534</v>
      </c>
      <c r="F250" s="69">
        <v>1764</v>
      </c>
      <c r="G250" s="69">
        <v>1860</v>
      </c>
      <c r="H250" s="69">
        <v>1820</v>
      </c>
      <c r="I250" s="69">
        <v>1860</v>
      </c>
      <c r="J250" s="69">
        <v>1920</v>
      </c>
    </row>
    <row r="251" spans="1:10">
      <c r="A251" s="1">
        <v>40934</v>
      </c>
      <c r="C251" s="69">
        <v>1692</v>
      </c>
      <c r="D251" s="69">
        <v>1850</v>
      </c>
      <c r="E251" s="71">
        <v>1552</v>
      </c>
      <c r="F251" s="69">
        <v>1774</v>
      </c>
      <c r="G251" s="69">
        <v>1896</v>
      </c>
      <c r="H251" s="69">
        <v>1874</v>
      </c>
      <c r="I251" s="69">
        <v>1776</v>
      </c>
      <c r="J251" s="69">
        <v>1898</v>
      </c>
    </row>
    <row r="252" spans="1:10">
      <c r="A252" s="1">
        <v>40935</v>
      </c>
      <c r="C252" s="69">
        <v>1684</v>
      </c>
      <c r="D252" s="69">
        <v>1840</v>
      </c>
      <c r="E252" s="71">
        <v>1612</v>
      </c>
      <c r="F252" s="69">
        <v>1770</v>
      </c>
      <c r="G252" s="69">
        <v>1872</v>
      </c>
      <c r="H252" s="69">
        <v>1844</v>
      </c>
      <c r="I252" s="69">
        <v>1802</v>
      </c>
      <c r="J252" s="69">
        <v>1912</v>
      </c>
    </row>
    <row r="253" spans="1:10">
      <c r="A253" s="1">
        <v>40936</v>
      </c>
      <c r="C253" s="69">
        <v>1690</v>
      </c>
      <c r="D253" s="69">
        <v>1776</v>
      </c>
      <c r="E253" s="71">
        <v>1606</v>
      </c>
      <c r="F253" s="69">
        <v>1764</v>
      </c>
      <c r="G253" s="69">
        <v>1882</v>
      </c>
      <c r="H253" s="69">
        <v>1830</v>
      </c>
      <c r="I253" s="69">
        <v>1790</v>
      </c>
      <c r="J253" s="69">
        <v>1868</v>
      </c>
    </row>
    <row r="254" spans="1:10">
      <c r="A254" s="1">
        <v>40937</v>
      </c>
      <c r="C254" s="69">
        <v>1718</v>
      </c>
      <c r="D254" s="69">
        <v>1812</v>
      </c>
      <c r="E254" s="71">
        <v>1612</v>
      </c>
      <c r="F254" s="69">
        <v>1810</v>
      </c>
      <c r="G254" s="69">
        <v>1844</v>
      </c>
      <c r="H254" s="69">
        <v>1830</v>
      </c>
      <c r="I254" s="69">
        <v>1790</v>
      </c>
      <c r="J254" s="69">
        <v>1872</v>
      </c>
    </row>
    <row r="255" spans="1:10">
      <c r="A255" s="1">
        <v>40938</v>
      </c>
      <c r="C255" s="69">
        <v>1746</v>
      </c>
      <c r="D255" s="69">
        <v>1774</v>
      </c>
      <c r="E255" s="71">
        <v>1648</v>
      </c>
      <c r="F255" s="69">
        <v>1830</v>
      </c>
      <c r="G255" s="69">
        <v>1846</v>
      </c>
      <c r="H255" s="69">
        <v>1744</v>
      </c>
      <c r="I255" s="69">
        <v>1834</v>
      </c>
      <c r="J255" s="69">
        <v>1902</v>
      </c>
    </row>
    <row r="256" spans="1:10">
      <c r="A256" s="1">
        <v>40939</v>
      </c>
      <c r="C256" s="69">
        <v>1666</v>
      </c>
      <c r="D256" s="69">
        <v>1770</v>
      </c>
      <c r="E256" s="71">
        <v>1682</v>
      </c>
      <c r="F256" s="69">
        <v>1818</v>
      </c>
      <c r="G256" s="69">
        <v>1830</v>
      </c>
      <c r="H256" s="69">
        <v>1730</v>
      </c>
      <c r="I256" s="69">
        <v>1786</v>
      </c>
      <c r="J256" s="69">
        <v>1884</v>
      </c>
    </row>
    <row r="257" spans="1:10">
      <c r="A257" s="1">
        <v>40940</v>
      </c>
      <c r="C257" s="69">
        <v>1700</v>
      </c>
      <c r="D257" s="69">
        <v>1790</v>
      </c>
      <c r="E257" s="71">
        <v>1710</v>
      </c>
      <c r="F257" s="69">
        <v>1820</v>
      </c>
      <c r="G257" s="69">
        <v>1846</v>
      </c>
      <c r="H257" s="69">
        <v>1736</v>
      </c>
      <c r="I257" s="69">
        <v>1878</v>
      </c>
      <c r="J257" s="69">
        <v>1928</v>
      </c>
    </row>
    <row r="258" spans="1:10">
      <c r="A258" s="1">
        <v>40941</v>
      </c>
      <c r="C258" s="69">
        <v>1670</v>
      </c>
      <c r="D258" s="69">
        <v>1798</v>
      </c>
      <c r="E258" s="71">
        <v>1650</v>
      </c>
      <c r="F258" s="69">
        <v>1806</v>
      </c>
      <c r="G258" s="69">
        <v>1832</v>
      </c>
      <c r="H258" s="69">
        <v>1744</v>
      </c>
      <c r="I258" s="69">
        <v>1826</v>
      </c>
      <c r="J258" s="69">
        <v>1914</v>
      </c>
    </row>
    <row r="259" spans="1:10">
      <c r="A259" s="1">
        <v>40942</v>
      </c>
      <c r="C259" s="69">
        <v>1654</v>
      </c>
      <c r="D259" s="69">
        <v>1850</v>
      </c>
      <c r="E259" s="71">
        <v>1634</v>
      </c>
      <c r="F259" s="69">
        <v>1814</v>
      </c>
      <c r="G259" s="69">
        <v>1912</v>
      </c>
      <c r="H259" s="69">
        <v>1750</v>
      </c>
      <c r="I259" s="69">
        <v>1828</v>
      </c>
      <c r="J259" s="69">
        <v>1918</v>
      </c>
    </row>
    <row r="260" spans="1:10">
      <c r="A260" s="1">
        <v>40943</v>
      </c>
      <c r="C260" s="69">
        <v>1674</v>
      </c>
      <c r="D260" s="69">
        <v>1844</v>
      </c>
      <c r="E260" s="71">
        <v>1568</v>
      </c>
      <c r="F260" s="69">
        <v>1798</v>
      </c>
      <c r="G260" s="69">
        <v>1834</v>
      </c>
      <c r="H260" s="69">
        <v>1710</v>
      </c>
      <c r="I260" s="69">
        <v>1814</v>
      </c>
      <c r="J260" s="69">
        <v>1966</v>
      </c>
    </row>
    <row r="261" spans="1:10">
      <c r="A261" s="1">
        <v>40944</v>
      </c>
      <c r="C261" s="69">
        <v>1668</v>
      </c>
      <c r="D261" s="69">
        <v>1830</v>
      </c>
      <c r="E261" s="71">
        <v>1538</v>
      </c>
      <c r="F261" s="69">
        <v>1758</v>
      </c>
      <c r="G261" s="69">
        <v>1802</v>
      </c>
      <c r="H261" s="69">
        <v>1708</v>
      </c>
      <c r="I261" s="69">
        <v>1766</v>
      </c>
      <c r="J261" s="69">
        <v>1912</v>
      </c>
    </row>
    <row r="262" spans="1:10">
      <c r="A262" s="1">
        <v>40945</v>
      </c>
      <c r="C262" s="69">
        <v>1698</v>
      </c>
      <c r="D262" s="69">
        <v>1792</v>
      </c>
      <c r="E262" s="71">
        <v>1580</v>
      </c>
      <c r="F262" s="69">
        <v>1746</v>
      </c>
      <c r="G262" s="69">
        <v>1774</v>
      </c>
      <c r="H262" s="69">
        <v>1710</v>
      </c>
      <c r="I262" s="69">
        <v>1764</v>
      </c>
      <c r="J262" s="69">
        <v>1894</v>
      </c>
    </row>
    <row r="263" spans="1:10">
      <c r="A263" s="1">
        <v>40946</v>
      </c>
      <c r="C263" s="69">
        <v>1686</v>
      </c>
      <c r="D263" s="69">
        <v>1792</v>
      </c>
      <c r="E263" s="71">
        <v>1582</v>
      </c>
      <c r="F263" s="69">
        <v>1754</v>
      </c>
      <c r="G263" s="69">
        <v>1766</v>
      </c>
      <c r="H263" s="69">
        <v>1840</v>
      </c>
      <c r="I263" s="69">
        <v>1756</v>
      </c>
      <c r="J263" s="69">
        <v>1874</v>
      </c>
    </row>
    <row r="264" spans="1:10">
      <c r="A264" s="1">
        <v>40947</v>
      </c>
      <c r="C264" s="69">
        <v>1692</v>
      </c>
      <c r="D264" s="69">
        <v>1812</v>
      </c>
      <c r="E264" s="71">
        <v>1582</v>
      </c>
      <c r="F264" s="69">
        <v>1752</v>
      </c>
      <c r="G264" s="69">
        <v>1798</v>
      </c>
      <c r="H264" s="69">
        <v>1824</v>
      </c>
      <c r="I264" s="69">
        <v>1840</v>
      </c>
      <c r="J264" s="69">
        <v>1942</v>
      </c>
    </row>
    <row r="265" spans="1:10">
      <c r="A265" s="1">
        <v>40948</v>
      </c>
      <c r="C265" s="69">
        <v>1668</v>
      </c>
      <c r="D265" s="69">
        <v>1832</v>
      </c>
      <c r="E265" s="71">
        <v>1570</v>
      </c>
      <c r="F265" s="69">
        <v>1774</v>
      </c>
      <c r="G265" s="69">
        <v>1796</v>
      </c>
      <c r="H265" s="69">
        <v>1790</v>
      </c>
      <c r="I265" s="69">
        <v>1780</v>
      </c>
      <c r="J265" s="69">
        <v>1942</v>
      </c>
    </row>
    <row r="266" spans="1:10">
      <c r="A266" s="1">
        <v>40949</v>
      </c>
      <c r="C266" s="69">
        <v>1700</v>
      </c>
      <c r="D266" s="69">
        <v>1878</v>
      </c>
      <c r="E266" s="71">
        <v>1628</v>
      </c>
      <c r="F266" s="69">
        <v>1792</v>
      </c>
      <c r="G266" s="69">
        <v>1808</v>
      </c>
      <c r="H266" s="69">
        <v>1862</v>
      </c>
      <c r="I266" s="69">
        <v>1796</v>
      </c>
      <c r="J266" s="69">
        <v>1986</v>
      </c>
    </row>
    <row r="267" spans="1:10">
      <c r="A267" s="1">
        <v>40950</v>
      </c>
      <c r="C267" s="69">
        <v>1704</v>
      </c>
      <c r="D267" s="69">
        <v>1818</v>
      </c>
      <c r="E267" s="71">
        <v>1600</v>
      </c>
      <c r="F267" s="69">
        <v>1802</v>
      </c>
      <c r="G267" s="69">
        <v>1838</v>
      </c>
      <c r="H267" s="69">
        <v>1792</v>
      </c>
      <c r="I267" s="69">
        <v>1778</v>
      </c>
      <c r="J267" s="69">
        <v>1936</v>
      </c>
    </row>
    <row r="268" spans="1:10">
      <c r="A268" s="1">
        <v>40951</v>
      </c>
      <c r="C268" s="69">
        <v>1702</v>
      </c>
      <c r="D268" s="69">
        <v>1810</v>
      </c>
      <c r="E268" s="71">
        <v>1600</v>
      </c>
      <c r="F268" s="69">
        <v>1792</v>
      </c>
      <c r="G268" s="69">
        <v>1864</v>
      </c>
      <c r="H268" s="69">
        <v>1842</v>
      </c>
      <c r="I268" s="69">
        <v>1808</v>
      </c>
      <c r="J268" s="69">
        <v>1970</v>
      </c>
    </row>
    <row r="269" spans="1:10">
      <c r="A269" s="1">
        <v>40952</v>
      </c>
      <c r="C269" s="69">
        <v>1700</v>
      </c>
      <c r="D269" s="69">
        <v>1820</v>
      </c>
      <c r="E269" s="71">
        <v>1620</v>
      </c>
      <c r="F269" s="69">
        <v>1792</v>
      </c>
      <c r="G269" s="69">
        <v>1866</v>
      </c>
      <c r="H269" s="69">
        <v>1850</v>
      </c>
      <c r="I269" s="69">
        <v>1764</v>
      </c>
      <c r="J269" s="69">
        <v>1940</v>
      </c>
    </row>
    <row r="270" spans="1:10">
      <c r="A270" s="1">
        <v>40953</v>
      </c>
      <c r="C270" s="69">
        <v>1688</v>
      </c>
      <c r="D270" s="69">
        <v>1842</v>
      </c>
      <c r="E270" s="71">
        <v>1614</v>
      </c>
      <c r="F270" s="69">
        <v>1792</v>
      </c>
      <c r="G270" s="69">
        <v>1886</v>
      </c>
      <c r="H270" s="69">
        <v>1842</v>
      </c>
      <c r="I270" s="69">
        <v>1856</v>
      </c>
      <c r="J270" s="69">
        <v>1940</v>
      </c>
    </row>
    <row r="271" spans="1:10">
      <c r="A271" s="1">
        <v>40954</v>
      </c>
      <c r="C271" s="69">
        <v>1710</v>
      </c>
      <c r="D271" s="69">
        <v>1872</v>
      </c>
      <c r="E271" s="69">
        <v>1618</v>
      </c>
      <c r="F271" s="69">
        <v>1803</v>
      </c>
      <c r="G271" s="69">
        <v>1884</v>
      </c>
      <c r="H271" s="69">
        <v>1870</v>
      </c>
      <c r="I271" s="69">
        <v>1822</v>
      </c>
      <c r="J271" s="69">
        <v>2000</v>
      </c>
    </row>
    <row r="272" spans="1:10">
      <c r="A272" s="1">
        <v>40955</v>
      </c>
      <c r="C272" s="69">
        <v>1714</v>
      </c>
      <c r="D272" s="69">
        <v>1852</v>
      </c>
      <c r="E272" s="69">
        <v>1680</v>
      </c>
      <c r="F272" s="69">
        <v>1752</v>
      </c>
      <c r="G272" s="69">
        <v>1888</v>
      </c>
      <c r="H272" s="69">
        <v>1852</v>
      </c>
      <c r="I272" s="69">
        <v>1860</v>
      </c>
      <c r="J272" s="69">
        <v>1952</v>
      </c>
    </row>
    <row r="273" spans="1:10">
      <c r="A273" s="1">
        <v>40956</v>
      </c>
      <c r="C273" s="69">
        <v>1688</v>
      </c>
      <c r="D273" s="69">
        <v>1816</v>
      </c>
      <c r="E273" s="69">
        <v>1666</v>
      </c>
      <c r="F273" s="69">
        <v>1742</v>
      </c>
      <c r="G273" s="69">
        <v>1840</v>
      </c>
      <c r="H273" s="69">
        <v>1888</v>
      </c>
      <c r="I273" s="69">
        <v>1852</v>
      </c>
      <c r="J273" s="69">
        <v>1936</v>
      </c>
    </row>
    <row r="274" spans="1:10">
      <c r="A274" s="1">
        <v>40957</v>
      </c>
      <c r="C274" s="69"/>
      <c r="D274" s="69"/>
      <c r="E274" s="69"/>
      <c r="F274" s="69"/>
      <c r="G274" s="69"/>
      <c r="H274" s="69"/>
      <c r="I274" s="69"/>
      <c r="J274" s="69"/>
    </row>
    <row r="275" spans="1:10">
      <c r="A275" s="1">
        <v>40958</v>
      </c>
      <c r="C275" s="69">
        <v>1708</v>
      </c>
      <c r="D275" s="69">
        <v>1848</v>
      </c>
      <c r="E275" s="69">
        <v>1608</v>
      </c>
      <c r="F275" s="69">
        <v>1768</v>
      </c>
      <c r="G275" s="69">
        <v>1840</v>
      </c>
      <c r="H275" s="69">
        <v>1850</v>
      </c>
      <c r="I275" s="69">
        <v>1780</v>
      </c>
      <c r="J275" s="69">
        <v>1918</v>
      </c>
    </row>
    <row r="276" spans="1:10">
      <c r="A276" s="1">
        <v>40959</v>
      </c>
      <c r="C276" s="69">
        <v>1694</v>
      </c>
      <c r="D276" s="69">
        <v>1826</v>
      </c>
      <c r="E276" s="69">
        <v>1636</v>
      </c>
      <c r="F276" s="69">
        <v>1742</v>
      </c>
      <c r="G276" s="69">
        <v>1814</v>
      </c>
      <c r="H276" s="69">
        <v>1854</v>
      </c>
      <c r="I276" s="69">
        <v>1794</v>
      </c>
      <c r="J276" s="69">
        <v>1920</v>
      </c>
    </row>
    <row r="277" spans="1:10">
      <c r="A277" s="1">
        <v>40960</v>
      </c>
      <c r="C277" s="69">
        <v>1640</v>
      </c>
      <c r="D277" s="69">
        <v>1832</v>
      </c>
      <c r="E277" s="69">
        <v>1646</v>
      </c>
      <c r="F277" s="69">
        <v>1778</v>
      </c>
      <c r="G277" s="69">
        <v>1838</v>
      </c>
      <c r="H277" s="69">
        <v>1840</v>
      </c>
      <c r="I277" s="69">
        <v>1884</v>
      </c>
      <c r="J277" s="69">
        <v>1930</v>
      </c>
    </row>
    <row r="278" spans="1:10">
      <c r="A278" s="1">
        <v>40961</v>
      </c>
      <c r="C278" s="69">
        <v>1674</v>
      </c>
      <c r="D278" s="69">
        <v>1856</v>
      </c>
      <c r="E278" s="69">
        <v>1614</v>
      </c>
      <c r="F278" s="69">
        <v>1748</v>
      </c>
      <c r="G278" s="69">
        <v>1810</v>
      </c>
      <c r="H278" s="69">
        <v>1848</v>
      </c>
      <c r="I278" s="69">
        <v>1852</v>
      </c>
      <c r="J278" s="69">
        <v>1960</v>
      </c>
    </row>
    <row r="279" spans="1:10">
      <c r="A279" s="1">
        <v>40962</v>
      </c>
      <c r="C279" s="69">
        <v>1642</v>
      </c>
      <c r="D279" s="69">
        <v>1842</v>
      </c>
      <c r="E279" s="69">
        <v>1606</v>
      </c>
      <c r="F279" s="69">
        <v>1804</v>
      </c>
      <c r="G279" s="69">
        <v>1862</v>
      </c>
      <c r="H279" s="69">
        <v>1802</v>
      </c>
      <c r="I279" s="69">
        <v>1892</v>
      </c>
      <c r="J279" s="69"/>
    </row>
    <row r="280" spans="1:10">
      <c r="A280" s="1">
        <v>40963</v>
      </c>
      <c r="C280" s="69">
        <v>1656</v>
      </c>
      <c r="D280" s="69">
        <v>1810</v>
      </c>
      <c r="E280" s="69">
        <v>1606</v>
      </c>
      <c r="F280" s="69">
        <v>1760</v>
      </c>
      <c r="G280" s="69">
        <v>1874</v>
      </c>
      <c r="H280" s="69">
        <v>1822</v>
      </c>
      <c r="I280" s="69">
        <v>1840</v>
      </c>
      <c r="J280" s="69">
        <v>1992</v>
      </c>
    </row>
    <row r="281" spans="1:10">
      <c r="A281" s="1">
        <v>40964</v>
      </c>
      <c r="C281" s="69">
        <v>1670</v>
      </c>
      <c r="D281" s="69">
        <v>1780</v>
      </c>
      <c r="E281" s="69">
        <v>1612</v>
      </c>
      <c r="F281" s="69">
        <v>1760</v>
      </c>
      <c r="G281" s="69">
        <v>1830</v>
      </c>
      <c r="H281" s="69">
        <v>1814</v>
      </c>
      <c r="I281" s="69">
        <v>1880</v>
      </c>
      <c r="J281" s="69">
        <v>1964</v>
      </c>
    </row>
    <row r="282" spans="1:10">
      <c r="A282" s="1">
        <v>40965</v>
      </c>
      <c r="C282" s="69">
        <v>1692</v>
      </c>
      <c r="D282" s="69">
        <v>1770</v>
      </c>
      <c r="E282" s="69">
        <v>1580</v>
      </c>
      <c r="F282" s="69"/>
      <c r="G282" s="69">
        <v>1838</v>
      </c>
      <c r="H282" s="69">
        <v>1844</v>
      </c>
      <c r="I282" s="69">
        <v>1846</v>
      </c>
      <c r="J282" s="69">
        <v>1982</v>
      </c>
    </row>
    <row r="283" spans="1:10">
      <c r="A283" s="1">
        <v>40966</v>
      </c>
      <c r="C283" s="69">
        <v>1706</v>
      </c>
      <c r="D283" s="69">
        <v>1770</v>
      </c>
      <c r="E283" s="69">
        <v>1556</v>
      </c>
      <c r="F283" s="69">
        <v>1768</v>
      </c>
      <c r="G283" s="69">
        <v>1836</v>
      </c>
      <c r="H283" s="69">
        <v>1820</v>
      </c>
      <c r="I283" s="69">
        <v>1876</v>
      </c>
      <c r="J283" s="69">
        <v>1940</v>
      </c>
    </row>
    <row r="284" spans="1:10">
      <c r="A284" s="1">
        <v>40967</v>
      </c>
      <c r="C284" s="69">
        <v>1670</v>
      </c>
      <c r="D284" s="69">
        <v>1740</v>
      </c>
      <c r="E284" s="69">
        <v>1534</v>
      </c>
      <c r="F284" s="69">
        <v>1726</v>
      </c>
      <c r="G284" s="69">
        <v>1854</v>
      </c>
      <c r="H284" s="69">
        <v>1888</v>
      </c>
      <c r="I284" s="69">
        <v>1794</v>
      </c>
      <c r="J284" s="69">
        <v>1930</v>
      </c>
    </row>
    <row r="285" spans="1:10">
      <c r="A285" s="1">
        <v>40968</v>
      </c>
      <c r="C285" s="69">
        <v>1692</v>
      </c>
      <c r="D285" s="69">
        <v>1778</v>
      </c>
      <c r="E285" s="69">
        <v>1564</v>
      </c>
      <c r="F285" s="69">
        <v>1784</v>
      </c>
      <c r="G285" s="69">
        <v>1822</v>
      </c>
      <c r="H285" s="69">
        <v>1818</v>
      </c>
      <c r="I285" s="69">
        <v>1870</v>
      </c>
      <c r="J285" s="69">
        <v>1966</v>
      </c>
    </row>
    <row r="286" spans="1:10">
      <c r="A286" s="1">
        <v>40969</v>
      </c>
      <c r="C286" s="69">
        <v>1690</v>
      </c>
      <c r="D286" s="69">
        <v>1782</v>
      </c>
      <c r="E286" s="69">
        <v>1570</v>
      </c>
      <c r="F286" s="69">
        <v>1798</v>
      </c>
      <c r="G286" s="69">
        <v>1826</v>
      </c>
      <c r="H286" s="69">
        <v>1806</v>
      </c>
      <c r="I286" s="69">
        <v>1788</v>
      </c>
      <c r="J286" s="69">
        <v>1916</v>
      </c>
    </row>
    <row r="287" spans="1:10">
      <c r="A287" s="1">
        <v>40970</v>
      </c>
      <c r="C287" s="69">
        <v>1668</v>
      </c>
      <c r="D287" s="69">
        <v>1778</v>
      </c>
      <c r="E287" s="69">
        <v>1576</v>
      </c>
      <c r="F287" s="69">
        <v>1806</v>
      </c>
      <c r="G287" s="69">
        <v>1860</v>
      </c>
      <c r="H287" s="69">
        <v>1944</v>
      </c>
      <c r="I287" s="69">
        <v>1926</v>
      </c>
      <c r="J287" s="69">
        <v>1944</v>
      </c>
    </row>
    <row r="288" spans="1:10">
      <c r="A288" s="1">
        <v>40971</v>
      </c>
      <c r="C288" s="69">
        <v>1720</v>
      </c>
      <c r="D288" s="69">
        <v>1834</v>
      </c>
      <c r="E288" s="69">
        <v>1644</v>
      </c>
      <c r="F288" s="69">
        <v>1776</v>
      </c>
      <c r="G288" s="69">
        <v>1838</v>
      </c>
      <c r="H288" s="69">
        <v>1832</v>
      </c>
      <c r="I288" s="69">
        <v>1792</v>
      </c>
      <c r="J288" s="69">
        <v>1944</v>
      </c>
    </row>
    <row r="289" spans="1:10">
      <c r="A289" s="1">
        <v>40972</v>
      </c>
      <c r="C289" s="69">
        <v>1702</v>
      </c>
      <c r="D289" s="69">
        <v>1830</v>
      </c>
      <c r="E289" s="69">
        <v>1636</v>
      </c>
      <c r="F289" s="69">
        <v>1800</v>
      </c>
      <c r="G289" s="69">
        <v>1880</v>
      </c>
      <c r="H289" s="69">
        <v>1962</v>
      </c>
      <c r="I289" s="69">
        <v>1972</v>
      </c>
      <c r="J289" s="69">
        <v>1936</v>
      </c>
    </row>
    <row r="290" spans="1:10">
      <c r="A290" s="1">
        <v>40973</v>
      </c>
      <c r="C290" s="69">
        <v>1704</v>
      </c>
      <c r="D290" s="69">
        <v>1842</v>
      </c>
      <c r="E290" s="69">
        <v>1598</v>
      </c>
      <c r="F290" s="73">
        <v>1780</v>
      </c>
      <c r="G290" s="69">
        <v>1834</v>
      </c>
      <c r="H290" s="69">
        <v>1866</v>
      </c>
      <c r="I290" s="69">
        <v>1856</v>
      </c>
      <c r="J290" s="69">
        <v>1892</v>
      </c>
    </row>
    <row r="291" spans="1:10">
      <c r="A291" s="1">
        <v>40974</v>
      </c>
      <c r="C291" s="69">
        <v>1702</v>
      </c>
      <c r="D291" s="69">
        <v>1838</v>
      </c>
      <c r="E291" s="69">
        <v>1595</v>
      </c>
      <c r="F291" s="69">
        <v>1772</v>
      </c>
      <c r="G291" s="69">
        <v>1816</v>
      </c>
      <c r="H291" s="69">
        <v>1866</v>
      </c>
      <c r="I291" s="69">
        <v>1770</v>
      </c>
      <c r="J291" s="69">
        <v>1984</v>
      </c>
    </row>
    <row r="292" spans="1:10">
      <c r="A292" s="1">
        <v>40975</v>
      </c>
      <c r="C292" s="69">
        <v>1694</v>
      </c>
      <c r="D292" s="69">
        <v>1802</v>
      </c>
      <c r="E292" s="69">
        <v>1662</v>
      </c>
      <c r="F292" s="69">
        <v>1764</v>
      </c>
      <c r="G292" s="69">
        <v>1812</v>
      </c>
      <c r="H292" s="69">
        <v>1864</v>
      </c>
      <c r="I292" s="69">
        <v>1778</v>
      </c>
      <c r="J292" s="69">
        <v>1908</v>
      </c>
    </row>
    <row r="293" spans="1:10">
      <c r="A293" s="1">
        <v>40976</v>
      </c>
      <c r="C293" s="69">
        <v>1706</v>
      </c>
      <c r="D293" s="69">
        <v>1856</v>
      </c>
      <c r="E293" s="69">
        <v>1638</v>
      </c>
      <c r="F293" s="69">
        <v>1798</v>
      </c>
      <c r="G293" s="69">
        <v>1890</v>
      </c>
      <c r="H293" s="69">
        <v>1798</v>
      </c>
      <c r="I293" s="69">
        <v>1790</v>
      </c>
      <c r="J293" s="69">
        <v>1940</v>
      </c>
    </row>
    <row r="294" spans="1:10">
      <c r="A294" s="1">
        <v>40977</v>
      </c>
      <c r="C294" s="69">
        <v>1668</v>
      </c>
      <c r="D294" s="69">
        <v>1792</v>
      </c>
      <c r="E294" s="69">
        <v>1668</v>
      </c>
      <c r="F294" s="69">
        <v>1732</v>
      </c>
      <c r="G294" s="69">
        <v>1864</v>
      </c>
      <c r="H294" s="69">
        <v>1894</v>
      </c>
      <c r="I294" s="69">
        <v>1864</v>
      </c>
      <c r="J294" s="69">
        <v>1912</v>
      </c>
    </row>
    <row r="295" spans="1:10">
      <c r="A295" s="1">
        <v>40978</v>
      </c>
      <c r="C295" s="69">
        <v>1668</v>
      </c>
      <c r="D295" s="69">
        <v>1790</v>
      </c>
      <c r="E295" s="69">
        <v>1606</v>
      </c>
      <c r="F295" s="69">
        <v>1744</v>
      </c>
      <c r="G295" s="69">
        <v>1848</v>
      </c>
      <c r="H295" s="69">
        <v>1848</v>
      </c>
      <c r="I295" s="69">
        <v>1770</v>
      </c>
      <c r="J295" s="69">
        <v>1948</v>
      </c>
    </row>
    <row r="296" spans="1:10">
      <c r="A296" s="1">
        <v>40979</v>
      </c>
      <c r="C296" s="69">
        <v>1668</v>
      </c>
      <c r="D296" s="69">
        <v>1814</v>
      </c>
      <c r="E296" s="69">
        <v>1586</v>
      </c>
      <c r="F296" s="69">
        <v>1768</v>
      </c>
      <c r="G296" s="69">
        <v>1838</v>
      </c>
      <c r="H296" s="69">
        <v>1838</v>
      </c>
      <c r="I296" s="69">
        <v>1792</v>
      </c>
      <c r="J296" s="69">
        <v>1922</v>
      </c>
    </row>
    <row r="297" spans="1:10">
      <c r="A297" s="1">
        <v>40980</v>
      </c>
      <c r="C297" s="69">
        <v>1714</v>
      </c>
      <c r="D297" s="69">
        <v>1820</v>
      </c>
      <c r="E297" s="69">
        <v>1580</v>
      </c>
      <c r="F297" s="69">
        <v>1774</v>
      </c>
      <c r="G297" s="69">
        <v>1826</v>
      </c>
      <c r="H297" s="69">
        <v>1816</v>
      </c>
      <c r="I297" s="69">
        <v>1778</v>
      </c>
      <c r="J297" s="69">
        <v>1928</v>
      </c>
    </row>
    <row r="298" spans="1:10">
      <c r="A298" s="1">
        <v>40981</v>
      </c>
      <c r="C298" s="69">
        <v>1698</v>
      </c>
      <c r="D298" s="69">
        <v>1914</v>
      </c>
      <c r="E298" s="69">
        <v>1578</v>
      </c>
      <c r="F298" s="69">
        <v>1844</v>
      </c>
      <c r="G298" s="69">
        <v>1832</v>
      </c>
      <c r="H298" s="69">
        <v>1824</v>
      </c>
      <c r="I298" s="69">
        <v>1764</v>
      </c>
      <c r="J298" s="69">
        <v>1944</v>
      </c>
    </row>
    <row r="299" spans="1:10">
      <c r="A299" s="1">
        <v>40982</v>
      </c>
      <c r="C299" s="69">
        <v>1668</v>
      </c>
      <c r="D299" s="69">
        <v>1864</v>
      </c>
      <c r="E299" s="69">
        <v>1600</v>
      </c>
      <c r="F299" s="69">
        <v>1796</v>
      </c>
      <c r="G299" s="69">
        <v>1842</v>
      </c>
      <c r="H299" s="69">
        <v>1792</v>
      </c>
      <c r="I299" s="69">
        <v>1666</v>
      </c>
      <c r="J299" s="69">
        <v>1934</v>
      </c>
    </row>
    <row r="300" spans="1:10">
      <c r="A300" s="1">
        <v>40983</v>
      </c>
      <c r="C300" s="69">
        <v>1674</v>
      </c>
      <c r="D300" s="69">
        <v>1848</v>
      </c>
      <c r="E300" s="69">
        <v>1588</v>
      </c>
      <c r="F300" s="69">
        <v>1790</v>
      </c>
      <c r="G300" s="69">
        <v>1816</v>
      </c>
      <c r="H300" s="69">
        <v>1766</v>
      </c>
      <c r="I300" s="69">
        <v>1688</v>
      </c>
      <c r="J300" s="69">
        <v>1932</v>
      </c>
    </row>
    <row r="301" spans="1:10">
      <c r="A301" s="1">
        <v>40984</v>
      </c>
      <c r="C301" s="69">
        <v>1696</v>
      </c>
      <c r="D301" s="69">
        <v>1866</v>
      </c>
      <c r="E301" s="69">
        <v>1592</v>
      </c>
      <c r="F301" s="69">
        <v>1780</v>
      </c>
      <c r="G301" s="69">
        <v>1860</v>
      </c>
      <c r="H301" s="69">
        <v>1790</v>
      </c>
      <c r="I301" s="69">
        <v>1702</v>
      </c>
      <c r="J301" s="69">
        <v>2002</v>
      </c>
    </row>
    <row r="302" spans="1:10">
      <c r="A302" s="1">
        <v>40985</v>
      </c>
      <c r="C302" s="69">
        <v>1692</v>
      </c>
      <c r="D302" s="69">
        <v>1844</v>
      </c>
      <c r="E302" s="69">
        <v>1608</v>
      </c>
      <c r="F302" s="69">
        <v>1762</v>
      </c>
      <c r="G302" s="69">
        <v>1860</v>
      </c>
      <c r="H302" s="69">
        <v>1834</v>
      </c>
      <c r="I302" s="69">
        <v>1830</v>
      </c>
      <c r="J302" s="69">
        <v>1964</v>
      </c>
    </row>
    <row r="303" spans="1:10">
      <c r="A303" s="1">
        <v>40986</v>
      </c>
      <c r="C303" s="69">
        <v>1696</v>
      </c>
      <c r="D303" s="69">
        <v>1844</v>
      </c>
      <c r="E303" s="69">
        <v>1628</v>
      </c>
      <c r="F303" s="69">
        <v>1772</v>
      </c>
      <c r="G303" s="69">
        <v>1838</v>
      </c>
      <c r="H303" s="69">
        <v>1834</v>
      </c>
      <c r="I303" s="69">
        <v>1850</v>
      </c>
      <c r="J303" s="69">
        <v>1950</v>
      </c>
    </row>
    <row r="304" spans="1:10">
      <c r="A304" s="1">
        <v>40987</v>
      </c>
      <c r="C304" s="69">
        <v>1688</v>
      </c>
      <c r="D304" s="69">
        <v>1830</v>
      </c>
      <c r="E304" s="69">
        <v>1600</v>
      </c>
      <c r="F304" s="69">
        <v>1800</v>
      </c>
      <c r="G304" s="69">
        <v>1844</v>
      </c>
      <c r="H304" s="69">
        <v>1826</v>
      </c>
      <c r="I304" s="69">
        <v>1860</v>
      </c>
      <c r="J304" s="69">
        <v>1958</v>
      </c>
    </row>
    <row r="305" spans="1:10">
      <c r="A305" s="1">
        <v>40988</v>
      </c>
      <c r="C305" s="69">
        <v>1706</v>
      </c>
      <c r="D305" s="69">
        <v>1834</v>
      </c>
      <c r="E305" s="69">
        <v>1600</v>
      </c>
      <c r="F305" s="69">
        <v>1780</v>
      </c>
      <c r="G305" s="69">
        <v>1856</v>
      </c>
      <c r="H305" s="69">
        <v>1842</v>
      </c>
      <c r="I305" s="69">
        <v>1892</v>
      </c>
      <c r="J305" s="69">
        <v>1980</v>
      </c>
    </row>
    <row r="306" spans="1:10">
      <c r="A306" s="1">
        <v>40989</v>
      </c>
      <c r="C306" s="69">
        <v>1696</v>
      </c>
      <c r="D306" s="69">
        <v>1810</v>
      </c>
      <c r="E306" s="69">
        <v>1592</v>
      </c>
      <c r="F306" s="69">
        <v>1756</v>
      </c>
      <c r="G306" s="69">
        <v>1840</v>
      </c>
      <c r="H306" s="69">
        <v>1822</v>
      </c>
      <c r="I306" s="69">
        <v>1860</v>
      </c>
      <c r="J306" s="69">
        <v>1912</v>
      </c>
    </row>
    <row r="307" spans="1:10">
      <c r="A307" s="1">
        <v>40990</v>
      </c>
      <c r="C307" s="69">
        <v>1676</v>
      </c>
      <c r="D307" s="69">
        <v>1856</v>
      </c>
      <c r="E307" s="69">
        <v>1592</v>
      </c>
      <c r="F307" s="69">
        <v>1798</v>
      </c>
      <c r="G307" s="69">
        <v>1848</v>
      </c>
      <c r="H307" s="69">
        <v>1780</v>
      </c>
      <c r="I307" s="69">
        <v>1852</v>
      </c>
      <c r="J307" s="69">
        <v>1932</v>
      </c>
    </row>
    <row r="308" spans="1:10">
      <c r="A308" s="1">
        <v>40991</v>
      </c>
      <c r="C308" s="69">
        <v>1674</v>
      </c>
      <c r="D308" s="69">
        <v>1844</v>
      </c>
      <c r="E308" s="69">
        <v>1596</v>
      </c>
      <c r="F308" s="69">
        <v>1772</v>
      </c>
      <c r="G308" s="69">
        <v>1856</v>
      </c>
      <c r="H308" s="69">
        <v>1802</v>
      </c>
      <c r="I308" s="69">
        <v>1884</v>
      </c>
      <c r="J308" s="69">
        <v>1928</v>
      </c>
    </row>
    <row r="309" spans="1:10">
      <c r="A309" s="1">
        <v>40992</v>
      </c>
      <c r="C309" s="69">
        <v>1654</v>
      </c>
      <c r="D309" s="69">
        <v>1776</v>
      </c>
      <c r="E309" s="69">
        <v>1556</v>
      </c>
      <c r="F309" s="69">
        <v>1766</v>
      </c>
      <c r="G309" s="69">
        <v>1842</v>
      </c>
      <c r="H309" s="69">
        <v>1776</v>
      </c>
      <c r="I309" s="69">
        <v>1776</v>
      </c>
      <c r="J309" s="69">
        <v>1890</v>
      </c>
    </row>
    <row r="310" spans="1:10">
      <c r="A310" s="1">
        <v>40993</v>
      </c>
      <c r="C310" s="69">
        <v>1658</v>
      </c>
      <c r="D310" s="69">
        <v>1760</v>
      </c>
      <c r="E310" s="69">
        <v>1558</v>
      </c>
      <c r="F310" s="69">
        <v>1770</v>
      </c>
      <c r="G310" s="69">
        <v>1846</v>
      </c>
      <c r="H310" s="69">
        <v>1794</v>
      </c>
      <c r="I310" s="69">
        <v>1874</v>
      </c>
      <c r="J310" s="69">
        <v>1868</v>
      </c>
    </row>
    <row r="311" spans="1:10">
      <c r="A311" s="1">
        <v>40994</v>
      </c>
      <c r="C311" s="69">
        <v>1688</v>
      </c>
      <c r="D311" s="69">
        <v>1752</v>
      </c>
      <c r="E311" s="69">
        <v>1576</v>
      </c>
      <c r="F311" s="69">
        <v>1806</v>
      </c>
      <c r="G311" s="69">
        <v>1840</v>
      </c>
      <c r="H311" s="69">
        <v>1814</v>
      </c>
      <c r="I311" s="69">
        <v>1776</v>
      </c>
      <c r="J311" s="69">
        <v>1868</v>
      </c>
    </row>
    <row r="312" spans="1:10">
      <c r="A312" s="1">
        <v>40995</v>
      </c>
      <c r="C312" s="69">
        <v>1700</v>
      </c>
      <c r="D312" s="69">
        <v>1732</v>
      </c>
      <c r="E312" s="69">
        <v>1546</v>
      </c>
      <c r="F312" s="69">
        <v>1806</v>
      </c>
      <c r="G312" s="69">
        <v>1840</v>
      </c>
      <c r="H312" s="69">
        <v>1830</v>
      </c>
      <c r="I312" s="69">
        <v>1874</v>
      </c>
      <c r="J312" s="69">
        <v>1890</v>
      </c>
    </row>
    <row r="313" spans="1:10">
      <c r="A313" s="1">
        <v>40996</v>
      </c>
      <c r="C313" s="69">
        <v>1672</v>
      </c>
      <c r="D313" s="69">
        <v>1734</v>
      </c>
      <c r="E313" s="69">
        <v>1558</v>
      </c>
      <c r="F313" s="69">
        <v>1806</v>
      </c>
      <c r="G313" s="69">
        <v>1834</v>
      </c>
      <c r="H313" s="69">
        <v>1822</v>
      </c>
      <c r="I313" s="69">
        <v>1742</v>
      </c>
      <c r="J313" s="69">
        <v>1878</v>
      </c>
    </row>
    <row r="314" spans="1:10">
      <c r="A314" s="1">
        <v>40997</v>
      </c>
      <c r="C314" s="69">
        <v>1698</v>
      </c>
      <c r="D314" s="69">
        <v>1754</v>
      </c>
      <c r="E314" s="69">
        <v>1622</v>
      </c>
      <c r="F314" s="69">
        <v>1806</v>
      </c>
      <c r="G314" s="69">
        <v>1916</v>
      </c>
      <c r="H314" s="69">
        <v>1798</v>
      </c>
      <c r="I314" s="69">
        <v>1844</v>
      </c>
      <c r="J314" s="69">
        <v>1870</v>
      </c>
    </row>
    <row r="315" spans="1:10">
      <c r="A315" s="1">
        <v>40998</v>
      </c>
      <c r="C315" s="69">
        <v>1692</v>
      </c>
      <c r="D315" s="69">
        <v>1768</v>
      </c>
      <c r="E315" s="69">
        <v>1616</v>
      </c>
      <c r="F315" s="69">
        <v>1764</v>
      </c>
      <c r="G315" s="69">
        <v>1880</v>
      </c>
      <c r="H315" s="69">
        <v>1814</v>
      </c>
      <c r="I315" s="69">
        <v>1900</v>
      </c>
      <c r="J315" s="69">
        <v>1990</v>
      </c>
    </row>
    <row r="316" spans="1:10">
      <c r="A316" s="1">
        <v>40999</v>
      </c>
      <c r="C316" s="69">
        <v>1692</v>
      </c>
      <c r="D316" s="69">
        <v>1824</v>
      </c>
      <c r="E316" s="69">
        <v>1596</v>
      </c>
      <c r="F316" s="69">
        <v>1722</v>
      </c>
      <c r="G316" s="69">
        <v>1890</v>
      </c>
      <c r="H316" s="69">
        <v>1820</v>
      </c>
      <c r="I316" s="69">
        <v>1944</v>
      </c>
      <c r="J316" s="69">
        <v>1970</v>
      </c>
    </row>
    <row r="317" spans="1:10">
      <c r="A317" s="1">
        <v>41000</v>
      </c>
      <c r="C317" s="69">
        <v>1688</v>
      </c>
      <c r="D317" s="69">
        <v>1802</v>
      </c>
      <c r="E317" s="69">
        <v>1582</v>
      </c>
      <c r="F317" s="69">
        <v>1746</v>
      </c>
      <c r="G317" s="69">
        <v>1890</v>
      </c>
      <c r="H317" s="69">
        <v>1850</v>
      </c>
      <c r="I317" s="69">
        <v>1758</v>
      </c>
      <c r="J317" s="69">
        <v>1948</v>
      </c>
    </row>
    <row r="318" spans="1:10">
      <c r="A318" s="1">
        <v>41001</v>
      </c>
      <c r="C318" s="69">
        <v>1686</v>
      </c>
      <c r="D318" s="69">
        <v>1852</v>
      </c>
      <c r="E318" s="69">
        <v>1576</v>
      </c>
      <c r="F318" s="69">
        <v>1840</v>
      </c>
      <c r="G318" s="69">
        <v>1894</v>
      </c>
      <c r="H318" s="69">
        <v>1872</v>
      </c>
      <c r="I318" s="69">
        <v>1744</v>
      </c>
      <c r="J318" s="69">
        <v>1970</v>
      </c>
    </row>
    <row r="319" spans="1:10">
      <c r="A319" s="1">
        <v>41002</v>
      </c>
      <c r="C319" s="69">
        <v>1688</v>
      </c>
      <c r="D319" s="69">
        <v>1818</v>
      </c>
      <c r="E319" s="69">
        <v>1572</v>
      </c>
      <c r="F319" s="69">
        <v>1774</v>
      </c>
      <c r="G319" s="69">
        <v>1896</v>
      </c>
      <c r="H319" s="69">
        <v>1836</v>
      </c>
      <c r="I319" s="69">
        <v>1832</v>
      </c>
      <c r="J319" s="69">
        <v>1978</v>
      </c>
    </row>
    <row r="320" spans="1:10">
      <c r="A320" s="1">
        <v>41003</v>
      </c>
      <c r="C320" s="69">
        <v>1728</v>
      </c>
      <c r="D320" s="69">
        <v>1860</v>
      </c>
      <c r="E320" s="69">
        <v>1590</v>
      </c>
      <c r="F320" s="69">
        <v>1800</v>
      </c>
      <c r="G320" s="69">
        <v>1890</v>
      </c>
      <c r="H320" s="69">
        <v>1810</v>
      </c>
      <c r="I320" s="69">
        <v>1696</v>
      </c>
      <c r="J320" s="69">
        <v>1784</v>
      </c>
    </row>
    <row r="321" spans="1:10">
      <c r="A321" s="1">
        <v>41004</v>
      </c>
      <c r="C321" s="69">
        <v>1760</v>
      </c>
      <c r="D321" s="69">
        <v>1914</v>
      </c>
      <c r="E321" s="69">
        <v>1644</v>
      </c>
      <c r="F321" s="69">
        <v>1812</v>
      </c>
      <c r="G321" s="69"/>
      <c r="H321" s="69">
        <v>1802</v>
      </c>
      <c r="I321" s="69">
        <v>1736</v>
      </c>
      <c r="J321" s="69">
        <v>1810</v>
      </c>
    </row>
    <row r="322" spans="1:10">
      <c r="A322" s="1">
        <v>41005</v>
      </c>
      <c r="C322" s="69">
        <v>1708</v>
      </c>
      <c r="D322" s="69">
        <v>1890</v>
      </c>
      <c r="E322" s="69">
        <v>1596</v>
      </c>
      <c r="F322" s="69">
        <v>1794</v>
      </c>
      <c r="G322" s="69">
        <v>1922</v>
      </c>
      <c r="H322" s="69">
        <v>1802</v>
      </c>
      <c r="I322" s="69">
        <v>1700</v>
      </c>
      <c r="J322" s="69">
        <v>1758</v>
      </c>
    </row>
    <row r="323" spans="1:10">
      <c r="A323" s="1">
        <v>41006</v>
      </c>
      <c r="C323" s="69">
        <v>1676</v>
      </c>
      <c r="D323" s="69">
        <v>1868</v>
      </c>
      <c r="E323" s="69">
        <v>1594</v>
      </c>
      <c r="F323" s="69">
        <v>1832</v>
      </c>
      <c r="G323" s="69">
        <v>1918</v>
      </c>
      <c r="H323" s="69">
        <v>1856</v>
      </c>
      <c r="I323" s="69">
        <v>1766</v>
      </c>
      <c r="J323" s="69">
        <v>1816</v>
      </c>
    </row>
    <row r="324" spans="1:10">
      <c r="A324" s="1">
        <v>41007</v>
      </c>
      <c r="C324" s="69">
        <v>1786</v>
      </c>
      <c r="D324" s="69">
        <v>1868</v>
      </c>
      <c r="E324" s="69">
        <v>1584</v>
      </c>
      <c r="F324" s="69">
        <v>1802</v>
      </c>
      <c r="G324" s="69">
        <v>1934</v>
      </c>
      <c r="H324" s="69">
        <v>1858</v>
      </c>
      <c r="I324" s="69">
        <v>1788</v>
      </c>
      <c r="J324" s="69">
        <v>1788</v>
      </c>
    </row>
    <row r="325" spans="1:10">
      <c r="A325" s="1">
        <v>41008</v>
      </c>
      <c r="C325" s="69">
        <v>1692</v>
      </c>
      <c r="D325" s="69">
        <v>1848</v>
      </c>
      <c r="E325" s="69">
        <v>1584</v>
      </c>
      <c r="F325" s="69">
        <v>1794</v>
      </c>
      <c r="G325" s="69">
        <v>1934</v>
      </c>
      <c r="H325" s="69">
        <v>1788</v>
      </c>
      <c r="I325" s="69">
        <v>1746</v>
      </c>
      <c r="J325" s="69">
        <v>1780</v>
      </c>
    </row>
    <row r="326" spans="1:10">
      <c r="A326" s="1">
        <v>41009</v>
      </c>
      <c r="C326" s="69">
        <v>1672</v>
      </c>
      <c r="D326" s="69">
        <v>1834</v>
      </c>
      <c r="E326" s="69">
        <v>1586</v>
      </c>
      <c r="F326" s="69">
        <v>1784</v>
      </c>
      <c r="G326" s="69">
        <v>1934</v>
      </c>
      <c r="H326" s="69">
        <v>1792</v>
      </c>
      <c r="I326" s="69">
        <v>1838</v>
      </c>
      <c r="J326" s="69">
        <v>1704</v>
      </c>
    </row>
    <row r="327" spans="1:10">
      <c r="A327" s="1">
        <v>41010</v>
      </c>
      <c r="C327" s="69">
        <v>1796</v>
      </c>
      <c r="D327" s="69">
        <v>1842</v>
      </c>
      <c r="E327" s="69">
        <v>1578</v>
      </c>
      <c r="F327" s="69">
        <v>1776</v>
      </c>
      <c r="G327" s="69">
        <v>1932</v>
      </c>
      <c r="H327" s="69">
        <v>1864</v>
      </c>
      <c r="I327" s="69">
        <v>1832</v>
      </c>
      <c r="J327" s="69">
        <v>1710</v>
      </c>
    </row>
    <row r="328" spans="1:10">
      <c r="A328" s="1">
        <v>41011</v>
      </c>
      <c r="C328" s="69">
        <v>1668</v>
      </c>
      <c r="D328" s="69">
        <v>1840</v>
      </c>
      <c r="E328" s="69">
        <v>1582</v>
      </c>
      <c r="F328" s="69">
        <v>1774</v>
      </c>
      <c r="G328" s="69">
        <v>1962</v>
      </c>
      <c r="H328" s="69">
        <v>1856</v>
      </c>
      <c r="I328" s="69">
        <v>1906</v>
      </c>
      <c r="J328" s="69">
        <v>1692</v>
      </c>
    </row>
    <row r="329" spans="1:10">
      <c r="A329" s="1">
        <v>41012</v>
      </c>
      <c r="C329" s="69">
        <v>1674</v>
      </c>
      <c r="D329" s="69">
        <v>1808</v>
      </c>
      <c r="E329" s="69">
        <v>1570</v>
      </c>
      <c r="F329" s="69">
        <v>1776</v>
      </c>
      <c r="G329" s="69">
        <v>1942</v>
      </c>
      <c r="H329" s="69">
        <v>1818</v>
      </c>
      <c r="I329" s="69">
        <v>1854</v>
      </c>
      <c r="J329" s="69">
        <v>1714</v>
      </c>
    </row>
    <row r="330" spans="1:10">
      <c r="A330" s="1">
        <v>41013</v>
      </c>
      <c r="C330" s="69">
        <v>1700</v>
      </c>
      <c r="D330" s="69">
        <v>1800</v>
      </c>
      <c r="E330" s="69">
        <v>1574</v>
      </c>
      <c r="F330" s="69"/>
      <c r="G330" s="69">
        <v>1960</v>
      </c>
      <c r="H330" s="69">
        <v>1828</v>
      </c>
      <c r="I330" s="69">
        <v>1860</v>
      </c>
      <c r="J330" s="69">
        <v>1738</v>
      </c>
    </row>
    <row r="331" spans="1:10">
      <c r="A331" s="1">
        <v>41014</v>
      </c>
      <c r="C331" s="69">
        <v>1732</v>
      </c>
      <c r="D331" s="69">
        <v>1816</v>
      </c>
      <c r="E331" s="69">
        <v>1582</v>
      </c>
      <c r="F331" s="69">
        <v>1764</v>
      </c>
      <c r="G331" s="69">
        <v>1944</v>
      </c>
      <c r="H331" s="69">
        <v>1838</v>
      </c>
      <c r="I331" s="69">
        <v>1822</v>
      </c>
      <c r="J331" s="69">
        <v>1692</v>
      </c>
    </row>
    <row r="332" spans="1:10">
      <c r="A332" s="1">
        <v>41015</v>
      </c>
      <c r="C332" s="69">
        <v>1692</v>
      </c>
      <c r="D332" s="69">
        <v>1816</v>
      </c>
      <c r="E332" s="69">
        <v>1584</v>
      </c>
      <c r="F332" s="69">
        <v>1766</v>
      </c>
      <c r="G332" s="69">
        <v>1946</v>
      </c>
      <c r="H332" s="69">
        <v>1850</v>
      </c>
      <c r="I332" s="69">
        <v>1890</v>
      </c>
      <c r="J332" s="69">
        <v>1706</v>
      </c>
    </row>
    <row r="333" spans="1:10">
      <c r="A333" s="1">
        <v>41016</v>
      </c>
      <c r="C333" s="69">
        <v>1680</v>
      </c>
      <c r="D333" s="69">
        <v>1806</v>
      </c>
      <c r="E333" s="69">
        <v>1582</v>
      </c>
      <c r="F333" s="69">
        <v>1776</v>
      </c>
      <c r="G333" s="69">
        <v>1948</v>
      </c>
      <c r="H333" s="69">
        <v>1846</v>
      </c>
      <c r="I333" s="69">
        <v>1810</v>
      </c>
      <c r="J333" s="69">
        <v>1646</v>
      </c>
    </row>
    <row r="334" spans="1:10">
      <c r="A334" s="1">
        <v>41017</v>
      </c>
      <c r="C334" s="69">
        <v>1692</v>
      </c>
      <c r="D334" s="69">
        <v>1888</v>
      </c>
      <c r="E334" s="69">
        <v>1590</v>
      </c>
      <c r="F334" s="69">
        <v>1768</v>
      </c>
      <c r="G334" s="69">
        <v>1962</v>
      </c>
      <c r="H334" s="69">
        <v>1860</v>
      </c>
      <c r="I334" s="69">
        <v>1818</v>
      </c>
      <c r="J334" s="69">
        <v>1658</v>
      </c>
    </row>
    <row r="335" spans="1:10">
      <c r="A335" s="1">
        <v>41018</v>
      </c>
      <c r="C335" s="69">
        <v>1640</v>
      </c>
      <c r="D335" s="69">
        <v>1814</v>
      </c>
      <c r="E335" s="69">
        <v>1586</v>
      </c>
      <c r="F335" s="69">
        <v>1770</v>
      </c>
      <c r="G335" s="69">
        <v>1982</v>
      </c>
      <c r="H335" s="69">
        <v>1850</v>
      </c>
      <c r="I335" s="69">
        <v>1748</v>
      </c>
      <c r="J335" s="69">
        <v>1634</v>
      </c>
    </row>
    <row r="336" spans="1:10">
      <c r="A336" s="1">
        <v>41019</v>
      </c>
      <c r="C336" s="69">
        <v>1710</v>
      </c>
      <c r="D336" s="69">
        <v>1872</v>
      </c>
      <c r="E336" s="69">
        <v>1672</v>
      </c>
      <c r="F336" s="69">
        <v>1800</v>
      </c>
      <c r="G336" s="69">
        <v>2050</v>
      </c>
      <c r="H336" s="69">
        <v>1928</v>
      </c>
      <c r="I336" s="69">
        <v>1790</v>
      </c>
      <c r="J336" s="69">
        <v>1592</v>
      </c>
    </row>
    <row r="337" spans="1:10">
      <c r="A337" s="1">
        <v>41020</v>
      </c>
      <c r="C337" s="69">
        <v>1724</v>
      </c>
      <c r="D337" s="69">
        <v>1868</v>
      </c>
      <c r="E337" s="69"/>
      <c r="F337" s="69">
        <v>1794</v>
      </c>
      <c r="G337" s="69">
        <v>1990</v>
      </c>
      <c r="H337" s="69">
        <v>1892</v>
      </c>
      <c r="I337" s="69">
        <v>1784</v>
      </c>
      <c r="J337" s="69">
        <v>1640</v>
      </c>
    </row>
    <row r="338" spans="1:10">
      <c r="A338" s="1">
        <v>41021</v>
      </c>
      <c r="C338" s="69">
        <v>1712</v>
      </c>
      <c r="D338" s="69">
        <v>1824</v>
      </c>
      <c r="E338" s="69">
        <v>1614</v>
      </c>
      <c r="F338" s="69">
        <v>1794</v>
      </c>
      <c r="G338" s="69">
        <v>1988</v>
      </c>
      <c r="H338" s="69">
        <v>1878</v>
      </c>
      <c r="I338" s="69">
        <v>1878</v>
      </c>
      <c r="J338" s="69">
        <v>1686</v>
      </c>
    </row>
    <row r="339" spans="1:10">
      <c r="A339" s="1">
        <v>41022</v>
      </c>
      <c r="C339" s="69">
        <v>1708</v>
      </c>
      <c r="D339" s="69">
        <v>1866</v>
      </c>
      <c r="E339" s="69">
        <v>1620</v>
      </c>
      <c r="F339" s="69">
        <v>1774</v>
      </c>
      <c r="G339" s="69">
        <v>1956</v>
      </c>
      <c r="H339" s="69">
        <v>1844</v>
      </c>
      <c r="I339" s="69">
        <v>1860</v>
      </c>
      <c r="J339" s="69">
        <v>1946</v>
      </c>
    </row>
    <row r="340" spans="1:10">
      <c r="A340" s="1">
        <v>41023</v>
      </c>
      <c r="C340" s="69">
        <v>1706</v>
      </c>
      <c r="D340" s="69">
        <v>1860</v>
      </c>
      <c r="E340" s="69">
        <v>1610</v>
      </c>
      <c r="F340" s="69">
        <v>1794</v>
      </c>
      <c r="G340" s="69"/>
      <c r="H340" s="69"/>
      <c r="I340" s="69">
        <v>1832</v>
      </c>
      <c r="J340" s="69">
        <v>1962</v>
      </c>
    </row>
    <row r="341" spans="1:10">
      <c r="A341" s="1">
        <v>41024</v>
      </c>
      <c r="C341" s="69">
        <v>1692</v>
      </c>
      <c r="D341" s="69">
        <v>1836</v>
      </c>
      <c r="E341" s="69">
        <v>1603</v>
      </c>
      <c r="F341" s="69">
        <v>1780</v>
      </c>
      <c r="G341" s="69">
        <v>1970</v>
      </c>
      <c r="H341" s="69">
        <v>1862</v>
      </c>
      <c r="I341" s="69">
        <v>1858</v>
      </c>
      <c r="J341" s="69">
        <v>1960</v>
      </c>
    </row>
    <row r="342" spans="1:10">
      <c r="A342" s="1">
        <v>41025</v>
      </c>
      <c r="C342" s="69">
        <v>1680</v>
      </c>
      <c r="D342" s="69">
        <v>1812</v>
      </c>
      <c r="E342" s="69">
        <v>1604</v>
      </c>
      <c r="F342" s="69">
        <v>1792</v>
      </c>
      <c r="G342" s="69">
        <v>1966</v>
      </c>
      <c r="H342" s="69">
        <v>1848</v>
      </c>
      <c r="I342" s="69">
        <v>1840</v>
      </c>
      <c r="J342" s="69">
        <v>1964</v>
      </c>
    </row>
    <row r="343" spans="1:10">
      <c r="A343" s="1">
        <v>41026</v>
      </c>
      <c r="C343" s="69">
        <v>1716</v>
      </c>
      <c r="D343" s="69">
        <v>1842</v>
      </c>
      <c r="E343" s="72">
        <v>1604</v>
      </c>
      <c r="F343" s="69">
        <v>1778</v>
      </c>
      <c r="G343" s="69">
        <v>1976</v>
      </c>
      <c r="H343" s="69">
        <v>1776</v>
      </c>
      <c r="I343" s="69">
        <v>1798</v>
      </c>
      <c r="J343" s="69">
        <v>1974</v>
      </c>
    </row>
    <row r="344" spans="1:10">
      <c r="A344" s="1">
        <v>41027</v>
      </c>
      <c r="C344" s="69">
        <v>1686</v>
      </c>
      <c r="D344" s="69">
        <v>1820</v>
      </c>
      <c r="E344" s="72">
        <v>1606</v>
      </c>
      <c r="F344" s="69">
        <v>1776</v>
      </c>
      <c r="G344" s="69">
        <v>2020</v>
      </c>
      <c r="H344" s="69">
        <v>1746</v>
      </c>
      <c r="I344" s="69">
        <v>1778</v>
      </c>
      <c r="J344" s="69">
        <v>1964</v>
      </c>
    </row>
    <row r="345" spans="1:10">
      <c r="A345" s="1">
        <v>41028</v>
      </c>
      <c r="C345" s="69">
        <v>1670</v>
      </c>
      <c r="D345" s="69">
        <v>1848</v>
      </c>
      <c r="E345" s="72">
        <v>1610</v>
      </c>
      <c r="F345" s="69">
        <v>1768</v>
      </c>
      <c r="G345" s="69">
        <v>2001</v>
      </c>
      <c r="H345" s="69">
        <v>1758</v>
      </c>
      <c r="I345" s="69">
        <v>1796</v>
      </c>
      <c r="J345" s="69">
        <v>1988</v>
      </c>
    </row>
    <row r="346" spans="1:10">
      <c r="A346" s="1">
        <v>41029</v>
      </c>
      <c r="C346" s="69">
        <v>1660</v>
      </c>
      <c r="D346" s="69">
        <v>1826</v>
      </c>
      <c r="E346" s="72">
        <v>1602</v>
      </c>
      <c r="F346" s="69">
        <v>1786</v>
      </c>
      <c r="G346" s="69">
        <v>1988</v>
      </c>
      <c r="H346" s="69">
        <v>1700</v>
      </c>
      <c r="I346" s="69">
        <v>1850</v>
      </c>
      <c r="J346" s="69">
        <v>1970</v>
      </c>
    </row>
    <row r="347" spans="1:10">
      <c r="A347" s="1">
        <v>41030</v>
      </c>
      <c r="C347" s="69">
        <v>1658</v>
      </c>
      <c r="D347" s="69">
        <v>1770</v>
      </c>
      <c r="E347" s="72">
        <v>1614</v>
      </c>
      <c r="F347" s="69">
        <v>1964</v>
      </c>
      <c r="G347" s="69">
        <v>1982</v>
      </c>
      <c r="H347" s="69">
        <v>1678</v>
      </c>
      <c r="I347" s="69">
        <v>1792</v>
      </c>
      <c r="J347" s="69">
        <v>1974</v>
      </c>
    </row>
    <row r="348" spans="1:10">
      <c r="A348" s="1">
        <v>41031</v>
      </c>
      <c r="C348" s="68">
        <v>1664</v>
      </c>
      <c r="D348" s="68">
        <v>1794</v>
      </c>
      <c r="E348" s="68">
        <v>1615</v>
      </c>
      <c r="F348" s="68">
        <v>1792</v>
      </c>
      <c r="G348" s="69">
        <v>1984</v>
      </c>
      <c r="H348" s="68"/>
      <c r="I348" s="68">
        <v>1774</v>
      </c>
      <c r="J348" s="74">
        <v>1948</v>
      </c>
    </row>
    <row r="349" spans="1:10">
      <c r="A349" s="1">
        <v>41032</v>
      </c>
      <c r="C349" s="68">
        <v>1714</v>
      </c>
      <c r="D349" s="68">
        <v>1786</v>
      </c>
      <c r="E349" s="68">
        <v>1602</v>
      </c>
      <c r="F349" s="68">
        <v>1748</v>
      </c>
      <c r="G349" s="68">
        <v>1974</v>
      </c>
      <c r="H349" s="68" t="s">
        <v>34</v>
      </c>
      <c r="I349" s="68">
        <v>1830</v>
      </c>
      <c r="J349" s="68">
        <v>1964</v>
      </c>
    </row>
    <row r="350" spans="1:10">
      <c r="A350" s="1">
        <v>41033</v>
      </c>
      <c r="C350" s="68">
        <v>1751</v>
      </c>
      <c r="D350" s="68">
        <v>1848</v>
      </c>
      <c r="E350" s="68">
        <v>1710</v>
      </c>
      <c r="F350" s="68">
        <v>1872</v>
      </c>
      <c r="G350" s="68">
        <v>2008</v>
      </c>
      <c r="H350" s="68"/>
      <c r="I350" s="68">
        <v>1876</v>
      </c>
      <c r="J350" s="68">
        <v>2012</v>
      </c>
    </row>
    <row r="351" spans="1:10">
      <c r="A351" s="1">
        <v>41034</v>
      </c>
      <c r="C351" s="68">
        <v>1698</v>
      </c>
      <c r="D351" s="68">
        <v>1794</v>
      </c>
      <c r="E351" s="68">
        <v>1648</v>
      </c>
      <c r="F351" s="68">
        <v>1804</v>
      </c>
      <c r="G351" s="68">
        <v>2016</v>
      </c>
      <c r="H351" s="68"/>
      <c r="I351" s="68">
        <v>1822</v>
      </c>
      <c r="J351" s="68">
        <v>1952</v>
      </c>
    </row>
    <row r="352" spans="1:10">
      <c r="A352" s="1">
        <v>41035</v>
      </c>
      <c r="C352" s="68">
        <v>1694</v>
      </c>
      <c r="D352" s="68">
        <v>1796</v>
      </c>
      <c r="E352" s="68">
        <v>1624</v>
      </c>
      <c r="F352" s="68">
        <v>1782</v>
      </c>
      <c r="G352" s="68">
        <v>1998</v>
      </c>
      <c r="H352" s="68"/>
      <c r="I352" s="68">
        <v>1810</v>
      </c>
      <c r="J352" s="68">
        <v>1964</v>
      </c>
    </row>
    <row r="353" spans="1:10">
      <c r="A353" s="1">
        <v>41036</v>
      </c>
      <c r="C353" s="68">
        <v>1718</v>
      </c>
      <c r="D353" s="68">
        <v>1770</v>
      </c>
      <c r="E353" s="68">
        <v>1620</v>
      </c>
      <c r="F353" s="68">
        <v>1784</v>
      </c>
      <c r="G353" s="68">
        <v>2022</v>
      </c>
      <c r="H353" s="68"/>
      <c r="I353" s="68">
        <v>1830</v>
      </c>
      <c r="J353" s="68">
        <v>1946</v>
      </c>
    </row>
    <row r="354" spans="1:10">
      <c r="A354" s="1">
        <v>41037</v>
      </c>
      <c r="C354" s="68">
        <v>1686</v>
      </c>
      <c r="D354" s="68">
        <v>1800</v>
      </c>
      <c r="E354" s="68">
        <v>1620</v>
      </c>
      <c r="F354" s="68">
        <v>1776</v>
      </c>
      <c r="G354" s="68">
        <v>2020</v>
      </c>
      <c r="H354" s="68"/>
      <c r="I354" s="68">
        <v>1834</v>
      </c>
      <c r="J354" s="68">
        <v>1972</v>
      </c>
    </row>
    <row r="355" spans="1:10">
      <c r="A355" s="1">
        <v>41038</v>
      </c>
      <c r="C355" s="68">
        <v>1660</v>
      </c>
      <c r="D355" s="68">
        <v>1844</v>
      </c>
      <c r="E355" s="68">
        <v>1618</v>
      </c>
      <c r="F355" s="68">
        <v>1778</v>
      </c>
      <c r="G355" s="68">
        <v>2020</v>
      </c>
      <c r="H355" s="68"/>
      <c r="I355" s="68">
        <v>1852</v>
      </c>
      <c r="J355" s="68">
        <v>1954</v>
      </c>
    </row>
    <row r="356" spans="1:10">
      <c r="A356" s="1">
        <v>41039</v>
      </c>
      <c r="C356" s="68">
        <v>1714</v>
      </c>
      <c r="D356" s="68">
        <v>1816</v>
      </c>
      <c r="E356" s="68">
        <v>1613</v>
      </c>
      <c r="F356" s="68">
        <v>1782</v>
      </c>
      <c r="G356" s="68">
        <v>2062</v>
      </c>
      <c r="H356" s="68"/>
      <c r="I356" s="68">
        <v>1768</v>
      </c>
      <c r="J356" s="68">
        <v>1956</v>
      </c>
    </row>
    <row r="357" spans="1:10">
      <c r="A357" s="1">
        <v>41040</v>
      </c>
      <c r="C357" s="68">
        <v>1712</v>
      </c>
      <c r="D357" s="68">
        <v>1832</v>
      </c>
      <c r="E357" s="68">
        <v>1650</v>
      </c>
      <c r="F357" s="68">
        <v>1890</v>
      </c>
      <c r="G357" s="68">
        <v>2094</v>
      </c>
      <c r="H357" s="68"/>
      <c r="I357" s="68">
        <v>1846</v>
      </c>
      <c r="J357" s="68">
        <v>2036</v>
      </c>
    </row>
    <row r="358" spans="1:10">
      <c r="A358" s="1">
        <v>41041</v>
      </c>
      <c r="C358" s="68">
        <v>1692</v>
      </c>
      <c r="D358" s="68">
        <v>1840</v>
      </c>
      <c r="E358" s="68">
        <v>1630</v>
      </c>
      <c r="F358" s="68">
        <v>1788</v>
      </c>
      <c r="G358" s="68">
        <v>2090</v>
      </c>
      <c r="H358" s="68"/>
      <c r="I358" s="68">
        <v>1788</v>
      </c>
      <c r="J358" s="68">
        <v>1976</v>
      </c>
    </row>
    <row r="359" spans="1:10">
      <c r="A359" s="1">
        <v>41042</v>
      </c>
      <c r="C359" s="68">
        <v>1688</v>
      </c>
      <c r="D359" s="68">
        <v>1830</v>
      </c>
      <c r="E359" s="68">
        <v>1622</v>
      </c>
      <c r="F359" s="68">
        <v>1780</v>
      </c>
      <c r="G359" s="68">
        <v>2100</v>
      </c>
      <c r="H359" s="68"/>
      <c r="I359" s="68">
        <v>1744</v>
      </c>
      <c r="J359" s="68">
        <v>1968</v>
      </c>
    </row>
    <row r="360" spans="1:10">
      <c r="A360" s="1">
        <v>41043</v>
      </c>
      <c r="C360" s="69">
        <v>1696</v>
      </c>
      <c r="D360" s="69">
        <v>1770</v>
      </c>
      <c r="E360" s="69">
        <v>1628</v>
      </c>
      <c r="F360" s="69">
        <v>1776</v>
      </c>
      <c r="G360" s="69">
        <v>2052</v>
      </c>
      <c r="H360" s="69"/>
      <c r="I360" s="69">
        <v>1798</v>
      </c>
      <c r="J360" s="69">
        <v>1962</v>
      </c>
    </row>
    <row r="361" spans="1:10">
      <c r="A361" s="1">
        <v>41044</v>
      </c>
      <c r="C361" s="69">
        <v>1688</v>
      </c>
      <c r="D361" s="69">
        <v>1836</v>
      </c>
      <c r="E361" s="69">
        <v>1636</v>
      </c>
      <c r="F361" s="69">
        <v>1782</v>
      </c>
      <c r="G361" s="69">
        <v>2040</v>
      </c>
      <c r="H361" s="69"/>
      <c r="I361" s="69">
        <v>1896</v>
      </c>
      <c r="J361" s="69">
        <v>1976</v>
      </c>
    </row>
    <row r="362" spans="1:10">
      <c r="A362" s="1">
        <v>41045</v>
      </c>
      <c r="C362" s="69">
        <v>1682</v>
      </c>
      <c r="D362" s="69">
        <v>1814</v>
      </c>
      <c r="E362" s="69">
        <v>1624</v>
      </c>
      <c r="F362" s="69">
        <v>1770</v>
      </c>
      <c r="G362" s="69">
        <v>1960</v>
      </c>
      <c r="H362" s="64"/>
      <c r="I362" s="69">
        <v>1818</v>
      </c>
      <c r="J362" s="69">
        <v>1964</v>
      </c>
    </row>
    <row r="363" spans="1:10">
      <c r="A363" s="1">
        <v>41046</v>
      </c>
      <c r="C363" s="69">
        <v>1798</v>
      </c>
      <c r="D363" s="69">
        <v>1834</v>
      </c>
      <c r="E363" s="69">
        <v>1618</v>
      </c>
      <c r="F363" s="69">
        <v>1776</v>
      </c>
      <c r="G363" s="69">
        <v>1906</v>
      </c>
      <c r="H363" s="64"/>
      <c r="I363" s="69">
        <v>1838</v>
      </c>
      <c r="J363" s="69">
        <v>1970</v>
      </c>
    </row>
    <row r="364" spans="1:10">
      <c r="A364" s="1">
        <v>41047</v>
      </c>
      <c r="C364" s="69">
        <v>1696</v>
      </c>
      <c r="D364" s="69"/>
      <c r="E364" s="69">
        <v>1642</v>
      </c>
      <c r="F364" s="69">
        <v>1828</v>
      </c>
      <c r="G364" s="69">
        <v>1880</v>
      </c>
      <c r="H364" s="64"/>
      <c r="I364" s="69">
        <v>1864</v>
      </c>
      <c r="J364" s="69">
        <v>1988</v>
      </c>
    </row>
    <row r="365" spans="1:10">
      <c r="A365" s="1">
        <v>41048</v>
      </c>
      <c r="C365" s="69">
        <v>1682</v>
      </c>
      <c r="D365" s="69">
        <v>1858</v>
      </c>
      <c r="E365" s="69">
        <v>1626</v>
      </c>
      <c r="F365" s="69">
        <v>1808</v>
      </c>
      <c r="G365" s="69">
        <v>1894</v>
      </c>
      <c r="H365" s="64"/>
      <c r="I365" s="69">
        <v>1796</v>
      </c>
      <c r="J365" s="69">
        <v>1976</v>
      </c>
    </row>
    <row r="366" spans="1:10">
      <c r="A366" s="1">
        <v>41049</v>
      </c>
      <c r="C366" s="69">
        <v>1684</v>
      </c>
      <c r="D366" s="69">
        <v>1792</v>
      </c>
      <c r="E366" s="69">
        <v>1608</v>
      </c>
      <c r="F366" s="69">
        <v>1794</v>
      </c>
      <c r="G366" s="69">
        <v>1885</v>
      </c>
      <c r="H366" s="64"/>
      <c r="I366" s="69">
        <v>1810</v>
      </c>
      <c r="J366" s="69">
        <v>1960</v>
      </c>
    </row>
    <row r="367" spans="1:10">
      <c r="A367" s="1">
        <v>41050</v>
      </c>
      <c r="C367" s="69">
        <v>1702</v>
      </c>
      <c r="D367" s="69">
        <v>1844</v>
      </c>
      <c r="E367" s="69">
        <v>1612</v>
      </c>
      <c r="F367" s="69">
        <v>1796</v>
      </c>
      <c r="G367" s="69">
        <v>1901</v>
      </c>
      <c r="H367" s="64"/>
      <c r="I367" s="69">
        <v>1796</v>
      </c>
      <c r="J367" s="69">
        <v>1970</v>
      </c>
    </row>
    <row r="368" spans="1:10">
      <c r="A368" s="1">
        <v>41051</v>
      </c>
      <c r="C368" s="69">
        <v>1688</v>
      </c>
      <c r="D368" s="69">
        <v>1778</v>
      </c>
      <c r="E368" s="69">
        <v>1608</v>
      </c>
      <c r="F368" s="69">
        <v>1782</v>
      </c>
      <c r="G368" s="69">
        <v>1880</v>
      </c>
      <c r="H368" s="64"/>
      <c r="I368" s="69">
        <v>1832</v>
      </c>
      <c r="J368" s="69">
        <v>1958</v>
      </c>
    </row>
    <row r="369" spans="1:10">
      <c r="A369" s="1">
        <v>41052</v>
      </c>
      <c r="C369" s="69">
        <v>1696</v>
      </c>
      <c r="D369" s="69">
        <v>1774</v>
      </c>
      <c r="E369" s="69">
        <v>1608</v>
      </c>
      <c r="F369" s="69">
        <v>1784</v>
      </c>
      <c r="G369" s="69">
        <v>1890</v>
      </c>
      <c r="H369" s="64"/>
      <c r="I369" s="69">
        <v>1828</v>
      </c>
      <c r="J369" s="69">
        <v>1960</v>
      </c>
    </row>
    <row r="370" spans="1:10">
      <c r="A370" s="1">
        <v>41053</v>
      </c>
      <c r="C370" s="69">
        <v>1694</v>
      </c>
      <c r="D370" s="69">
        <v>1804</v>
      </c>
      <c r="E370" s="69">
        <v>1606</v>
      </c>
      <c r="F370" s="69">
        <v>1800</v>
      </c>
      <c r="G370" s="69">
        <v>1904</v>
      </c>
      <c r="H370" s="64"/>
      <c r="I370" s="69">
        <v>1820</v>
      </c>
      <c r="J370" s="69">
        <v>1970</v>
      </c>
    </row>
    <row r="371" spans="1:10">
      <c r="A371" s="1">
        <v>41054</v>
      </c>
      <c r="C371" s="69">
        <v>1730</v>
      </c>
      <c r="D371" s="69">
        <v>1780</v>
      </c>
      <c r="E371" s="69">
        <v>1634</v>
      </c>
      <c r="F371" s="69">
        <v>1838</v>
      </c>
      <c r="G371" s="69">
        <v>1906</v>
      </c>
      <c r="H371" s="64"/>
      <c r="I371" s="69">
        <v>1794</v>
      </c>
      <c r="J371" s="69">
        <v>2004</v>
      </c>
    </row>
    <row r="372" spans="1:10">
      <c r="A372" s="1">
        <v>41055</v>
      </c>
      <c r="C372" s="69">
        <v>1708</v>
      </c>
      <c r="D372" s="69">
        <v>1834</v>
      </c>
      <c r="E372" s="69">
        <v>1618</v>
      </c>
      <c r="F372" s="69">
        <v>1810</v>
      </c>
      <c r="G372" s="69">
        <v>1896</v>
      </c>
      <c r="H372" s="64"/>
      <c r="I372" s="69">
        <v>1872</v>
      </c>
      <c r="J372" s="69">
        <v>1974</v>
      </c>
    </row>
    <row r="373" spans="1:10">
      <c r="A373" s="1">
        <v>41056</v>
      </c>
      <c r="C373" s="69">
        <v>1702</v>
      </c>
      <c r="D373" s="69">
        <v>1782</v>
      </c>
      <c r="E373" s="69">
        <v>1606</v>
      </c>
      <c r="F373" s="69">
        <v>1804</v>
      </c>
      <c r="G373" s="69">
        <v>1898</v>
      </c>
      <c r="H373" s="64"/>
      <c r="I373" s="69">
        <v>1816</v>
      </c>
      <c r="J373" s="69">
        <v>1968</v>
      </c>
    </row>
    <row r="374" spans="1:10">
      <c r="A374" s="1">
        <v>41057</v>
      </c>
      <c r="C374" s="69">
        <v>1704</v>
      </c>
      <c r="D374" s="69">
        <v>1810</v>
      </c>
      <c r="E374" s="69">
        <v>1600</v>
      </c>
      <c r="F374" s="69">
        <v>1806</v>
      </c>
      <c r="G374" s="69">
        <v>1896</v>
      </c>
      <c r="H374" s="64"/>
      <c r="I374" s="69">
        <v>1852</v>
      </c>
      <c r="J374" s="69">
        <v>1996</v>
      </c>
    </row>
    <row r="375" spans="1:10">
      <c r="A375" s="1">
        <v>41058</v>
      </c>
      <c r="C375" s="69">
        <v>1704</v>
      </c>
      <c r="D375" s="69">
        <v>1806</v>
      </c>
      <c r="E375" s="69">
        <v>1594</v>
      </c>
      <c r="F375" s="69">
        <v>1820</v>
      </c>
      <c r="G375" s="69">
        <v>1880</v>
      </c>
      <c r="H375" s="64"/>
      <c r="I375" s="69">
        <v>1790</v>
      </c>
      <c r="J375" s="69">
        <v>1980</v>
      </c>
    </row>
    <row r="376" spans="1:10">
      <c r="A376" s="1">
        <v>41059</v>
      </c>
      <c r="C376" s="69">
        <v>1632</v>
      </c>
      <c r="D376" s="69">
        <v>1840</v>
      </c>
      <c r="E376" s="69">
        <v>1582</v>
      </c>
      <c r="F376" s="69">
        <v>1756</v>
      </c>
      <c r="G376" s="69">
        <v>1884</v>
      </c>
      <c r="H376" s="64"/>
      <c r="I376" s="69">
        <v>1850</v>
      </c>
      <c r="J376" s="69">
        <v>1974</v>
      </c>
    </row>
    <row r="377" spans="1:10">
      <c r="A377" s="1">
        <v>41060</v>
      </c>
      <c r="C377" s="69">
        <v>1618</v>
      </c>
      <c r="D377" s="69">
        <v>1820</v>
      </c>
      <c r="E377" s="69">
        <v>1586</v>
      </c>
      <c r="F377" s="69">
        <v>1748</v>
      </c>
      <c r="G377" s="69">
        <v>1884</v>
      </c>
      <c r="H377" s="64"/>
      <c r="I377" s="69">
        <v>1778</v>
      </c>
      <c r="J377" s="69">
        <v>1992</v>
      </c>
    </row>
    <row r="378" spans="1:10">
      <c r="A378" s="1">
        <v>41061</v>
      </c>
      <c r="C378" s="69">
        <v>1628</v>
      </c>
      <c r="D378" s="69">
        <v>1872</v>
      </c>
      <c r="E378" s="69">
        <v>1628</v>
      </c>
      <c r="F378" s="69"/>
      <c r="G378" s="69">
        <v>1910</v>
      </c>
      <c r="H378" s="64"/>
      <c r="I378" s="69">
        <v>1712</v>
      </c>
      <c r="J378" s="69">
        <v>1764</v>
      </c>
    </row>
    <row r="379" spans="1:10">
      <c r="A379" s="1">
        <v>41062</v>
      </c>
      <c r="C379" s="69">
        <v>1650</v>
      </c>
      <c r="D379" s="69">
        <v>1870</v>
      </c>
      <c r="E379" s="69">
        <v>1602</v>
      </c>
      <c r="F379" s="69">
        <v>1774</v>
      </c>
      <c r="G379" s="69">
        <v>1884</v>
      </c>
      <c r="H379" s="64"/>
      <c r="I379" s="69">
        <v>1728</v>
      </c>
      <c r="J379" s="69">
        <v>1990</v>
      </c>
    </row>
    <row r="380" spans="1:10">
      <c r="A380" s="1">
        <v>41063</v>
      </c>
      <c r="C380" s="69">
        <v>1646</v>
      </c>
      <c r="D380" s="69">
        <v>1834</v>
      </c>
      <c r="E380" s="69">
        <v>1590</v>
      </c>
      <c r="F380" s="69">
        <v>1784</v>
      </c>
      <c r="G380" s="69">
        <v>1876</v>
      </c>
      <c r="H380" s="64"/>
      <c r="I380" s="69">
        <v>1762</v>
      </c>
      <c r="J380" s="69">
        <v>1976</v>
      </c>
    </row>
    <row r="381" spans="1:10">
      <c r="A381" s="1">
        <v>41064</v>
      </c>
      <c r="C381" s="69">
        <v>1660</v>
      </c>
      <c r="D381" s="69">
        <v>1864</v>
      </c>
      <c r="E381" s="69">
        <v>1592</v>
      </c>
      <c r="F381" s="69">
        <v>1826</v>
      </c>
      <c r="G381" s="69">
        <v>1912</v>
      </c>
      <c r="H381" s="64"/>
      <c r="I381" s="69">
        <v>1830</v>
      </c>
      <c r="J381" s="69">
        <v>1988</v>
      </c>
    </row>
    <row r="382" spans="1:10">
      <c r="A382" s="1">
        <v>41065</v>
      </c>
      <c r="C382" s="69">
        <v>1676</v>
      </c>
      <c r="D382" s="69">
        <v>1840</v>
      </c>
      <c r="E382" s="69">
        <v>1586</v>
      </c>
      <c r="F382" s="69">
        <v>1760</v>
      </c>
      <c r="G382" s="69">
        <v>1890</v>
      </c>
      <c r="H382" s="64"/>
      <c r="I382" s="69">
        <v>1832</v>
      </c>
      <c r="J382" s="69">
        <v>1974</v>
      </c>
    </row>
    <row r="383" spans="1:10">
      <c r="A383" s="1">
        <v>41066</v>
      </c>
      <c r="C383" s="69">
        <v>1704</v>
      </c>
      <c r="D383" s="69">
        <v>1836</v>
      </c>
      <c r="E383" s="69">
        <v>1582</v>
      </c>
      <c r="F383" s="69">
        <v>1770</v>
      </c>
      <c r="G383" s="69">
        <v>1886</v>
      </c>
      <c r="H383" s="64"/>
      <c r="I383" s="69">
        <v>1812</v>
      </c>
      <c r="J383" s="69">
        <v>1970</v>
      </c>
    </row>
    <row r="384" spans="1:10">
      <c r="A384" s="1">
        <v>41067</v>
      </c>
      <c r="C384" s="69">
        <v>1692</v>
      </c>
      <c r="D384" s="69">
        <v>1790</v>
      </c>
      <c r="E384" s="69">
        <v>1608</v>
      </c>
      <c r="F384" s="69">
        <v>1790</v>
      </c>
      <c r="G384" s="69">
        <v>1942</v>
      </c>
      <c r="H384" s="64"/>
      <c r="I384" s="69">
        <v>1842</v>
      </c>
      <c r="J384" s="69">
        <v>1950</v>
      </c>
    </row>
    <row r="385" spans="1:10">
      <c r="A385" s="1">
        <v>41068</v>
      </c>
      <c r="C385" s="69">
        <v>1694</v>
      </c>
      <c r="D385" s="69">
        <v>1824</v>
      </c>
      <c r="E385" s="69">
        <v>1592</v>
      </c>
      <c r="F385" s="69">
        <v>1822</v>
      </c>
      <c r="G385" s="69">
        <v>1912</v>
      </c>
      <c r="H385" s="64"/>
      <c r="I385" s="69">
        <v>1722</v>
      </c>
      <c r="J385" s="69">
        <v>1942</v>
      </c>
    </row>
    <row r="386" spans="1:10">
      <c r="A386" s="1">
        <v>41069</v>
      </c>
      <c r="C386" s="69">
        <v>1716</v>
      </c>
      <c r="D386" s="69">
        <v>1822</v>
      </c>
      <c r="E386" s="69">
        <v>1580</v>
      </c>
      <c r="F386" s="69">
        <v>1760</v>
      </c>
      <c r="G386" s="69">
        <v>1914</v>
      </c>
      <c r="H386" s="64"/>
      <c r="I386" s="69">
        <v>1758</v>
      </c>
      <c r="J386" s="69">
        <v>1934</v>
      </c>
    </row>
    <row r="387" spans="1:10">
      <c r="A387" s="1">
        <v>41070</v>
      </c>
      <c r="C387" s="69">
        <v>1742</v>
      </c>
      <c r="D387" s="69">
        <v>1826</v>
      </c>
      <c r="E387" s="69">
        <v>1572</v>
      </c>
      <c r="F387" s="69">
        <v>1794</v>
      </c>
      <c r="G387" s="69">
        <v>1894</v>
      </c>
      <c r="H387" s="64"/>
      <c r="I387" s="69">
        <v>1794</v>
      </c>
      <c r="J387" s="69">
        <v>1986</v>
      </c>
    </row>
    <row r="388" spans="1:10">
      <c r="A388" s="1">
        <v>41071</v>
      </c>
      <c r="C388" s="69">
        <v>1728</v>
      </c>
      <c r="D388" s="69">
        <v>1796</v>
      </c>
      <c r="E388" s="69">
        <v>1570</v>
      </c>
      <c r="F388" s="69">
        <v>1702</v>
      </c>
      <c r="G388" s="69">
        <v>1892</v>
      </c>
      <c r="H388" s="64"/>
      <c r="I388" s="69">
        <v>1810</v>
      </c>
      <c r="J388" s="69">
        <v>1936</v>
      </c>
    </row>
    <row r="389" spans="1:10">
      <c r="A389" s="1">
        <v>41072</v>
      </c>
      <c r="C389" s="69">
        <v>1746</v>
      </c>
      <c r="D389" s="69">
        <v>1820</v>
      </c>
      <c r="E389" s="69">
        <v>1562</v>
      </c>
      <c r="F389" s="69">
        <v>1714</v>
      </c>
      <c r="G389" s="69">
        <v>1886</v>
      </c>
      <c r="H389" s="64"/>
      <c r="I389" s="69">
        <v>1864</v>
      </c>
      <c r="J389" s="69">
        <v>2000</v>
      </c>
    </row>
    <row r="390" spans="1:10">
      <c r="A390" s="1">
        <v>41073</v>
      </c>
      <c r="C390" s="69">
        <v>1772</v>
      </c>
      <c r="D390" s="69">
        <v>1828</v>
      </c>
      <c r="E390" s="69">
        <v>1584</v>
      </c>
      <c r="F390" s="69">
        <v>1708</v>
      </c>
      <c r="G390" s="69">
        <v>1874</v>
      </c>
      <c r="H390" s="64"/>
      <c r="I390" s="69">
        <v>1906</v>
      </c>
      <c r="J390" s="69">
        <v>1928</v>
      </c>
    </row>
    <row r="391" spans="1:10">
      <c r="A391" s="1">
        <v>41074</v>
      </c>
      <c r="C391" s="69">
        <v>1706</v>
      </c>
      <c r="D391" s="69">
        <v>1798</v>
      </c>
      <c r="E391" s="69">
        <v>1570</v>
      </c>
      <c r="F391" s="69">
        <v>1716</v>
      </c>
      <c r="G391" s="69">
        <v>1872</v>
      </c>
      <c r="H391" s="64"/>
      <c r="I391" s="69">
        <v>1820</v>
      </c>
      <c r="J391" s="69">
        <v>1990</v>
      </c>
    </row>
    <row r="392" spans="1:10">
      <c r="A392" s="1">
        <v>41075</v>
      </c>
      <c r="C392" s="69">
        <v>1712</v>
      </c>
      <c r="D392" s="69">
        <v>1838</v>
      </c>
      <c r="E392" s="69">
        <v>1590</v>
      </c>
      <c r="F392" s="69">
        <v>1772</v>
      </c>
      <c r="G392" s="69">
        <v>1888</v>
      </c>
      <c r="H392" s="64"/>
      <c r="I392" s="69">
        <v>1818</v>
      </c>
      <c r="J392" s="69">
        <v>1974</v>
      </c>
    </row>
    <row r="393" spans="1:10">
      <c r="A393" s="1">
        <v>41076</v>
      </c>
      <c r="C393" s="69">
        <v>1694</v>
      </c>
      <c r="D393" s="69">
        <v>1824</v>
      </c>
      <c r="E393" s="69">
        <v>1552</v>
      </c>
      <c r="F393" s="69">
        <v>1750</v>
      </c>
      <c r="G393" s="69">
        <v>1862</v>
      </c>
      <c r="H393" s="64"/>
      <c r="I393" s="69">
        <v>1900</v>
      </c>
      <c r="J393" s="69">
        <v>1960</v>
      </c>
    </row>
    <row r="394" spans="1:10">
      <c r="A394" s="1">
        <v>41077</v>
      </c>
      <c r="C394" s="69">
        <v>1674</v>
      </c>
      <c r="D394" s="69">
        <v>1768</v>
      </c>
      <c r="E394" s="69">
        <v>1564</v>
      </c>
      <c r="F394" s="69">
        <v>1820</v>
      </c>
      <c r="G394" s="69">
        <v>1880</v>
      </c>
      <c r="H394" s="64"/>
      <c r="I394" s="69">
        <v>1796</v>
      </c>
      <c r="J394" s="69">
        <v>1972</v>
      </c>
    </row>
    <row r="395" spans="1:10">
      <c r="A395" s="1">
        <v>41078</v>
      </c>
      <c r="C395" s="69">
        <v>1684</v>
      </c>
      <c r="D395" s="69">
        <v>1848</v>
      </c>
      <c r="E395" s="69">
        <v>1568</v>
      </c>
      <c r="F395" s="69">
        <v>1856</v>
      </c>
      <c r="G395" s="69">
        <v>1882</v>
      </c>
      <c r="H395" s="64"/>
      <c r="I395" s="69">
        <v>1844</v>
      </c>
      <c r="J395" s="69">
        <v>1916</v>
      </c>
    </row>
    <row r="396" spans="1:10">
      <c r="A396" s="1">
        <v>41079</v>
      </c>
      <c r="C396" s="69">
        <v>1660</v>
      </c>
      <c r="D396" s="69">
        <v>1828</v>
      </c>
      <c r="E396" s="69">
        <v>1566</v>
      </c>
      <c r="F396" s="69">
        <v>1890</v>
      </c>
      <c r="G396" s="69">
        <v>1896</v>
      </c>
      <c r="H396" s="64"/>
      <c r="I396" s="69">
        <v>1802</v>
      </c>
      <c r="J396" s="69">
        <v>1906</v>
      </c>
    </row>
    <row r="397" spans="1:10">
      <c r="A397" s="1">
        <v>41080</v>
      </c>
      <c r="C397" s="69">
        <v>1638</v>
      </c>
      <c r="D397" s="69">
        <v>1830</v>
      </c>
      <c r="E397" s="69"/>
      <c r="F397" s="69"/>
      <c r="G397" s="69">
        <v>1926</v>
      </c>
      <c r="H397" s="64"/>
      <c r="I397" s="69">
        <v>1782</v>
      </c>
      <c r="J397" s="69">
        <v>1906</v>
      </c>
    </row>
    <row r="398" spans="1:10">
      <c r="A398" s="1">
        <v>41081</v>
      </c>
      <c r="C398" s="69">
        <v>1664</v>
      </c>
      <c r="D398" s="69">
        <v>1820</v>
      </c>
      <c r="E398" s="69">
        <v>1586</v>
      </c>
      <c r="F398" s="69">
        <v>1856</v>
      </c>
      <c r="G398" s="69">
        <v>1894</v>
      </c>
      <c r="H398" s="64"/>
      <c r="I398" s="69">
        <v>1904</v>
      </c>
      <c r="J398" s="69">
        <v>1876</v>
      </c>
    </row>
    <row r="399" spans="1:10">
      <c r="A399" s="1">
        <v>41082</v>
      </c>
      <c r="C399" s="69">
        <v>1732</v>
      </c>
      <c r="D399" s="69">
        <v>1868</v>
      </c>
      <c r="E399" s="69">
        <v>1572</v>
      </c>
      <c r="F399" s="69">
        <v>1842</v>
      </c>
      <c r="G399" s="69">
        <v>1976</v>
      </c>
      <c r="H399" s="64"/>
      <c r="I399" s="69">
        <v>1880</v>
      </c>
      <c r="J399" s="69">
        <v>1862</v>
      </c>
    </row>
    <row r="400" spans="1:10">
      <c r="A400" s="1">
        <v>41083</v>
      </c>
      <c r="C400" s="69">
        <v>1736</v>
      </c>
      <c r="D400" s="69">
        <v>1846</v>
      </c>
      <c r="E400" s="69">
        <v>1570</v>
      </c>
      <c r="F400" s="69">
        <v>1782</v>
      </c>
      <c r="G400" s="69">
        <v>2010</v>
      </c>
      <c r="H400" s="64"/>
      <c r="I400" s="69">
        <v>1872</v>
      </c>
      <c r="J400" s="69">
        <v>1868</v>
      </c>
    </row>
    <row r="401" spans="1:19">
      <c r="A401" s="1">
        <v>41084</v>
      </c>
      <c r="C401" s="69">
        <v>1752</v>
      </c>
      <c r="D401" s="69">
        <v>1862</v>
      </c>
      <c r="E401" s="69">
        <v>1580</v>
      </c>
      <c r="F401" s="69">
        <v>1760</v>
      </c>
      <c r="G401" s="69">
        <v>1950</v>
      </c>
      <c r="H401" s="64"/>
      <c r="I401" s="69">
        <v>1852</v>
      </c>
      <c r="J401" s="69">
        <v>1854</v>
      </c>
    </row>
    <row r="402" spans="1:19">
      <c r="A402" s="1">
        <v>41085</v>
      </c>
      <c r="C402" s="69">
        <v>1736</v>
      </c>
      <c r="D402" s="69">
        <v>1854</v>
      </c>
      <c r="E402" s="69">
        <v>1554</v>
      </c>
      <c r="F402" s="69">
        <v>1748</v>
      </c>
      <c r="G402" s="69">
        <v>1920</v>
      </c>
      <c r="H402" s="64"/>
      <c r="I402" s="69">
        <v>1908</v>
      </c>
      <c r="J402" s="69">
        <v>1850</v>
      </c>
    </row>
    <row r="403" spans="1:19">
      <c r="A403" s="1">
        <v>41086</v>
      </c>
      <c r="C403" s="69">
        <v>1736</v>
      </c>
      <c r="D403" s="69">
        <v>1824</v>
      </c>
      <c r="E403" s="69">
        <v>1552</v>
      </c>
      <c r="F403" s="69">
        <v>1756</v>
      </c>
      <c r="G403" s="69">
        <v>1902</v>
      </c>
      <c r="H403" s="64"/>
      <c r="I403" s="69">
        <v>1832</v>
      </c>
      <c r="J403" s="69">
        <v>1834</v>
      </c>
    </row>
    <row r="404" spans="1:19">
      <c r="A404" s="1">
        <v>41087</v>
      </c>
      <c r="C404" s="69">
        <v>1728</v>
      </c>
      <c r="D404" s="69">
        <v>1840</v>
      </c>
      <c r="E404" s="69">
        <v>1588</v>
      </c>
      <c r="F404" s="69">
        <v>1800</v>
      </c>
      <c r="G404" s="69">
        <v>1898</v>
      </c>
      <c r="H404" s="64"/>
      <c r="I404" s="69">
        <v>1868</v>
      </c>
      <c r="J404" s="69">
        <v>1822</v>
      </c>
    </row>
    <row r="405" spans="1:19">
      <c r="A405" s="1">
        <v>41088</v>
      </c>
      <c r="C405" s="69">
        <v>1722</v>
      </c>
      <c r="D405" s="69">
        <v>1816</v>
      </c>
      <c r="E405" s="69">
        <v>1578</v>
      </c>
      <c r="F405" s="69">
        <v>1780</v>
      </c>
      <c r="G405" s="69">
        <v>1890</v>
      </c>
      <c r="H405" s="64"/>
      <c r="I405" s="69">
        <v>1802</v>
      </c>
      <c r="J405" s="69">
        <v>1800</v>
      </c>
    </row>
    <row r="406" spans="1:19">
      <c r="A406" s="1">
        <v>41089</v>
      </c>
      <c r="C406" s="69">
        <v>1746</v>
      </c>
      <c r="D406" s="69">
        <v>1796</v>
      </c>
      <c r="E406" s="69">
        <v>1574</v>
      </c>
      <c r="F406" s="69">
        <v>1746</v>
      </c>
      <c r="G406" s="69">
        <v>1984</v>
      </c>
      <c r="H406" s="64"/>
      <c r="I406" s="69">
        <v>1756</v>
      </c>
      <c r="J406" s="69">
        <v>1778</v>
      </c>
    </row>
    <row r="407" spans="1:19">
      <c r="A407" s="1">
        <v>41090</v>
      </c>
      <c r="C407" s="69">
        <v>1666</v>
      </c>
      <c r="D407" s="69">
        <v>1760</v>
      </c>
      <c r="E407" s="69">
        <v>1566</v>
      </c>
      <c r="F407" s="69">
        <v>1742</v>
      </c>
      <c r="G407" s="69">
        <v>1932</v>
      </c>
      <c r="H407" s="64"/>
      <c r="I407" s="69">
        <v>1758</v>
      </c>
      <c r="J407" s="69">
        <v>1728</v>
      </c>
    </row>
    <row r="408" spans="1:19">
      <c r="A408" s="1">
        <v>41091</v>
      </c>
      <c r="C408" s="69">
        <v>1634</v>
      </c>
      <c r="D408" s="69">
        <v>1800</v>
      </c>
      <c r="E408" s="69">
        <v>1568</v>
      </c>
      <c r="F408" s="69">
        <v>1740</v>
      </c>
      <c r="G408" s="69">
        <v>1936</v>
      </c>
      <c r="H408" s="64"/>
      <c r="I408" s="69">
        <v>1716</v>
      </c>
      <c r="J408" s="69">
        <v>1726</v>
      </c>
    </row>
    <row r="409" spans="1:19">
      <c r="A409" s="1">
        <v>41092</v>
      </c>
      <c r="C409" s="69">
        <v>1626</v>
      </c>
      <c r="D409" s="69">
        <v>1804</v>
      </c>
      <c r="E409" s="69">
        <v>1564</v>
      </c>
      <c r="F409" s="69">
        <v>1762</v>
      </c>
      <c r="G409" s="69">
        <v>1918</v>
      </c>
      <c r="H409" s="64"/>
      <c r="I409" s="69">
        <v>1712</v>
      </c>
      <c r="J409" s="69">
        <v>1756</v>
      </c>
    </row>
    <row r="410" spans="1:19">
      <c r="A410" s="1">
        <v>41093</v>
      </c>
      <c r="C410" s="69">
        <v>1662</v>
      </c>
      <c r="D410" s="69">
        <v>1844</v>
      </c>
      <c r="E410" s="69">
        <v>1574</v>
      </c>
      <c r="F410" s="69">
        <v>1792</v>
      </c>
      <c r="G410" s="69">
        <v>1932</v>
      </c>
      <c r="H410" s="64"/>
      <c r="I410" s="69">
        <v>1840</v>
      </c>
      <c r="J410" s="69">
        <v>1800</v>
      </c>
    </row>
    <row r="411" spans="1:19">
      <c r="A411" s="1">
        <v>41094</v>
      </c>
      <c r="C411" s="69">
        <v>1958</v>
      </c>
      <c r="D411" s="69">
        <v>2128</v>
      </c>
      <c r="E411" s="69">
        <v>1576</v>
      </c>
      <c r="F411" s="69">
        <v>2034</v>
      </c>
      <c r="G411" s="69">
        <v>2288</v>
      </c>
      <c r="H411" s="64"/>
      <c r="I411" s="69">
        <v>1762</v>
      </c>
      <c r="J411" s="69">
        <v>2038</v>
      </c>
    </row>
    <row r="412" spans="1:19">
      <c r="A412" s="1">
        <v>41095</v>
      </c>
      <c r="C412" s="69">
        <v>1940</v>
      </c>
      <c r="D412" s="69">
        <v>2146</v>
      </c>
      <c r="E412" s="69">
        <v>1630</v>
      </c>
      <c r="F412" s="69">
        <v>2068</v>
      </c>
      <c r="G412" s="69">
        <v>2276</v>
      </c>
      <c r="H412" s="64"/>
      <c r="I412" s="69">
        <v>1776</v>
      </c>
      <c r="J412" s="69">
        <v>1956</v>
      </c>
    </row>
    <row r="413" spans="1:19">
      <c r="L413" s="64"/>
      <c r="M413" s="64"/>
      <c r="N413" s="64"/>
      <c r="O413" s="64"/>
      <c r="P413" s="64"/>
      <c r="Q413" s="64"/>
      <c r="R413" s="64"/>
      <c r="S413" s="64"/>
    </row>
    <row r="414" spans="1:19">
      <c r="L414" s="64"/>
      <c r="M414" s="64"/>
      <c r="N414" s="64"/>
      <c r="O414" s="64"/>
      <c r="P414" s="64"/>
      <c r="Q414" s="64"/>
      <c r="R414" s="64"/>
      <c r="S414" s="6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activeCell="M7" sqref="M7"/>
    </sheetView>
  </sheetViews>
  <sheetFormatPr defaultRowHeight="15"/>
  <sheetData>
    <row r="1" spans="1:10">
      <c r="B1" t="s">
        <v>37</v>
      </c>
    </row>
    <row r="3" spans="1:10">
      <c r="A3" s="9">
        <v>13.1</v>
      </c>
      <c r="B3" s="10">
        <v>13.2</v>
      </c>
      <c r="C3" s="10">
        <v>13.3</v>
      </c>
      <c r="D3" s="10">
        <v>13.4</v>
      </c>
      <c r="E3" s="11">
        <v>14.1</v>
      </c>
      <c r="F3" s="11">
        <v>14.2</v>
      </c>
      <c r="G3" s="11">
        <v>14.3</v>
      </c>
      <c r="H3" s="11">
        <v>14.4</v>
      </c>
      <c r="I3" s="75" t="s">
        <v>28</v>
      </c>
      <c r="J3" s="75" t="s">
        <v>29</v>
      </c>
    </row>
    <row r="4" spans="1:10">
      <c r="A4" s="34">
        <v>150</v>
      </c>
      <c r="B4" s="34">
        <v>150</v>
      </c>
      <c r="C4" s="34">
        <v>70</v>
      </c>
      <c r="D4" s="34">
        <v>150</v>
      </c>
      <c r="E4" s="34">
        <v>150</v>
      </c>
      <c r="F4" s="34">
        <v>150</v>
      </c>
      <c r="G4" s="34">
        <v>150</v>
      </c>
      <c r="H4" s="34">
        <v>150</v>
      </c>
      <c r="I4">
        <v>1</v>
      </c>
      <c r="J4" s="1">
        <v>40687</v>
      </c>
    </row>
    <row r="5" spans="1:10">
      <c r="A5" s="34">
        <v>150</v>
      </c>
      <c r="B5" s="34">
        <v>150</v>
      </c>
      <c r="C5" s="34">
        <v>70</v>
      </c>
      <c r="D5" s="34">
        <v>150</v>
      </c>
      <c r="E5" s="34">
        <v>150</v>
      </c>
      <c r="F5" s="34">
        <v>150</v>
      </c>
      <c r="G5" s="34">
        <v>150</v>
      </c>
      <c r="H5" s="34">
        <v>150</v>
      </c>
      <c r="I5">
        <v>2</v>
      </c>
      <c r="J5" s="1">
        <v>40688</v>
      </c>
    </row>
    <row r="6" spans="1:10">
      <c r="A6" s="34">
        <v>150</v>
      </c>
      <c r="B6" s="34">
        <v>150</v>
      </c>
      <c r="C6" s="34">
        <v>70</v>
      </c>
      <c r="D6" s="34">
        <v>150</v>
      </c>
      <c r="E6" s="34">
        <v>150</v>
      </c>
      <c r="F6" s="34">
        <v>150</v>
      </c>
      <c r="G6" s="34">
        <v>150</v>
      </c>
      <c r="H6" s="34">
        <v>150</v>
      </c>
      <c r="I6">
        <v>3</v>
      </c>
      <c r="J6" s="1">
        <v>40689</v>
      </c>
    </row>
    <row r="7" spans="1:10">
      <c r="A7" s="34">
        <v>150</v>
      </c>
      <c r="B7" s="34">
        <v>150</v>
      </c>
      <c r="C7" s="34">
        <v>70</v>
      </c>
      <c r="D7" s="34">
        <v>150</v>
      </c>
      <c r="E7" s="34">
        <v>150</v>
      </c>
      <c r="F7" s="34">
        <v>150</v>
      </c>
      <c r="G7" s="34">
        <v>150</v>
      </c>
      <c r="H7" s="34">
        <v>150</v>
      </c>
      <c r="I7">
        <v>4</v>
      </c>
      <c r="J7" s="1">
        <v>40690</v>
      </c>
    </row>
    <row r="8" spans="1:10">
      <c r="A8" s="34">
        <v>150</v>
      </c>
      <c r="B8" s="34">
        <v>150</v>
      </c>
      <c r="C8" s="34">
        <v>70</v>
      </c>
      <c r="D8" s="34">
        <v>150</v>
      </c>
      <c r="E8" s="34">
        <v>150</v>
      </c>
      <c r="F8" s="34">
        <v>150</v>
      </c>
      <c r="G8" s="34">
        <v>150</v>
      </c>
      <c r="H8" s="34">
        <v>150</v>
      </c>
      <c r="I8">
        <v>5</v>
      </c>
      <c r="J8" s="1">
        <v>40691</v>
      </c>
    </row>
    <row r="9" spans="1:10">
      <c r="A9" s="34">
        <v>150</v>
      </c>
      <c r="B9" s="34">
        <v>150</v>
      </c>
      <c r="C9" s="34">
        <v>70</v>
      </c>
      <c r="D9" s="34">
        <v>150</v>
      </c>
      <c r="E9" s="34">
        <v>150</v>
      </c>
      <c r="F9" s="34">
        <v>150</v>
      </c>
      <c r="G9" s="34">
        <v>150</v>
      </c>
      <c r="H9" s="34">
        <v>150</v>
      </c>
      <c r="I9">
        <v>6</v>
      </c>
      <c r="J9" s="1">
        <v>40692</v>
      </c>
    </row>
    <row r="10" spans="1:10">
      <c r="A10" s="34">
        <v>150</v>
      </c>
      <c r="B10" s="34">
        <v>150</v>
      </c>
      <c r="C10" s="34">
        <v>70</v>
      </c>
      <c r="D10" s="34">
        <v>150</v>
      </c>
      <c r="E10" s="34">
        <v>150</v>
      </c>
      <c r="F10" s="34">
        <v>150</v>
      </c>
      <c r="G10" s="34">
        <v>150</v>
      </c>
      <c r="H10" s="34">
        <v>150</v>
      </c>
      <c r="I10">
        <v>7</v>
      </c>
      <c r="J10" s="18">
        <v>40693</v>
      </c>
    </row>
    <row r="11" spans="1:10">
      <c r="A11" s="34">
        <v>150</v>
      </c>
      <c r="B11" s="34">
        <v>150</v>
      </c>
      <c r="C11" s="34">
        <v>70</v>
      </c>
      <c r="D11" s="34">
        <v>150</v>
      </c>
      <c r="E11" s="34">
        <v>150</v>
      </c>
      <c r="F11" s="34">
        <v>150</v>
      </c>
      <c r="G11" s="34">
        <v>150</v>
      </c>
      <c r="H11" s="34">
        <v>150</v>
      </c>
      <c r="I11">
        <v>8</v>
      </c>
      <c r="J11" s="1">
        <v>40694</v>
      </c>
    </row>
    <row r="12" spans="1:10">
      <c r="A12" s="34">
        <v>150</v>
      </c>
      <c r="B12" s="34">
        <v>150</v>
      </c>
      <c r="C12" s="34">
        <v>70</v>
      </c>
      <c r="D12" s="34">
        <v>150</v>
      </c>
      <c r="E12" s="34">
        <v>150</v>
      </c>
      <c r="F12" s="34">
        <v>150</v>
      </c>
      <c r="G12" s="34">
        <v>150</v>
      </c>
      <c r="H12" s="34">
        <v>150</v>
      </c>
      <c r="I12">
        <v>9</v>
      </c>
      <c r="J12" s="1">
        <v>40695</v>
      </c>
    </row>
    <row r="13" spans="1:10">
      <c r="A13" s="34">
        <v>150</v>
      </c>
      <c r="B13" s="34">
        <v>70</v>
      </c>
      <c r="C13" s="34">
        <v>70</v>
      </c>
      <c r="D13" s="34">
        <v>150</v>
      </c>
      <c r="E13" s="34">
        <v>150</v>
      </c>
      <c r="F13" s="34">
        <v>150</v>
      </c>
      <c r="G13" s="34">
        <v>150</v>
      </c>
      <c r="H13" s="34">
        <v>150</v>
      </c>
      <c r="I13">
        <v>10</v>
      </c>
      <c r="J13" s="1">
        <v>40696</v>
      </c>
    </row>
    <row r="14" spans="1:10">
      <c r="A14" s="34">
        <v>150</v>
      </c>
      <c r="B14" s="34">
        <v>70</v>
      </c>
      <c r="C14" s="34">
        <v>70</v>
      </c>
      <c r="D14" s="34">
        <v>150</v>
      </c>
      <c r="E14" s="34">
        <v>150</v>
      </c>
      <c r="F14" s="34">
        <v>150</v>
      </c>
      <c r="G14" s="34">
        <v>150</v>
      </c>
      <c r="H14" s="34">
        <v>150</v>
      </c>
      <c r="I14">
        <v>11</v>
      </c>
      <c r="J14" s="1">
        <v>40697</v>
      </c>
    </row>
    <row r="15" spans="1:10">
      <c r="A15" s="34">
        <v>150</v>
      </c>
      <c r="B15" s="34">
        <v>70</v>
      </c>
      <c r="C15" s="34">
        <v>70</v>
      </c>
      <c r="D15" s="34">
        <v>150</v>
      </c>
      <c r="E15" s="34">
        <v>150</v>
      </c>
      <c r="F15" s="34">
        <v>150</v>
      </c>
      <c r="G15" s="34">
        <v>150</v>
      </c>
      <c r="H15" s="34">
        <v>150</v>
      </c>
      <c r="I15">
        <v>12</v>
      </c>
      <c r="J15" s="1">
        <v>40698</v>
      </c>
    </row>
    <row r="16" spans="1:10">
      <c r="A16" s="34">
        <v>150</v>
      </c>
      <c r="B16" s="34">
        <v>70</v>
      </c>
      <c r="C16" s="34">
        <v>70</v>
      </c>
      <c r="D16" s="34">
        <v>150</v>
      </c>
      <c r="E16" s="34">
        <v>150</v>
      </c>
      <c r="F16" s="34">
        <v>150</v>
      </c>
      <c r="G16" s="34">
        <v>150</v>
      </c>
      <c r="H16" s="34">
        <v>150</v>
      </c>
      <c r="I16">
        <v>13</v>
      </c>
      <c r="J16" s="1">
        <v>40699</v>
      </c>
    </row>
    <row r="17" spans="1:10">
      <c r="A17" s="34">
        <v>150</v>
      </c>
      <c r="B17" s="34">
        <v>70</v>
      </c>
      <c r="C17" s="34">
        <v>70</v>
      </c>
      <c r="D17" s="34">
        <v>150</v>
      </c>
      <c r="E17" s="34">
        <v>150</v>
      </c>
      <c r="F17" s="34">
        <v>150</v>
      </c>
      <c r="G17" s="34">
        <v>150</v>
      </c>
      <c r="H17" s="34">
        <v>150</v>
      </c>
      <c r="I17">
        <v>14</v>
      </c>
      <c r="J17" s="18">
        <v>40700</v>
      </c>
    </row>
    <row r="18" spans="1:10">
      <c r="A18" s="34">
        <v>150</v>
      </c>
      <c r="B18" s="34">
        <v>70</v>
      </c>
      <c r="C18" s="34">
        <v>70</v>
      </c>
      <c r="D18" s="34">
        <v>150</v>
      </c>
      <c r="E18" s="34">
        <v>150</v>
      </c>
      <c r="F18" s="34">
        <v>150</v>
      </c>
      <c r="G18" s="34">
        <v>150</v>
      </c>
      <c r="H18" s="34">
        <v>150</v>
      </c>
      <c r="I18">
        <v>15</v>
      </c>
      <c r="J18" s="1">
        <v>40701</v>
      </c>
    </row>
    <row r="19" spans="1:10">
      <c r="A19" s="34">
        <v>150</v>
      </c>
      <c r="B19" s="34">
        <v>70</v>
      </c>
      <c r="C19" s="34">
        <v>70</v>
      </c>
      <c r="D19" s="34">
        <v>150</v>
      </c>
      <c r="E19" s="34">
        <v>150</v>
      </c>
      <c r="F19" s="34">
        <v>150</v>
      </c>
      <c r="G19" s="34">
        <v>150</v>
      </c>
      <c r="H19" s="34">
        <v>150</v>
      </c>
      <c r="I19">
        <v>16</v>
      </c>
      <c r="J19" s="1">
        <v>40702</v>
      </c>
    </row>
    <row r="20" spans="1:10">
      <c r="A20" s="34">
        <v>150</v>
      </c>
      <c r="B20" s="34">
        <v>70</v>
      </c>
      <c r="C20" s="34">
        <v>80</v>
      </c>
      <c r="D20" s="34">
        <v>150</v>
      </c>
      <c r="E20" s="34">
        <v>150</v>
      </c>
      <c r="F20" s="34">
        <v>150</v>
      </c>
      <c r="G20" s="34">
        <v>150</v>
      </c>
      <c r="H20" s="34">
        <v>150</v>
      </c>
      <c r="I20">
        <v>17</v>
      </c>
      <c r="J20" s="1">
        <v>40703</v>
      </c>
    </row>
    <row r="21" spans="1:10">
      <c r="A21" s="34">
        <v>150</v>
      </c>
      <c r="B21" s="34">
        <v>70</v>
      </c>
      <c r="C21" s="34">
        <v>90</v>
      </c>
      <c r="D21" s="34">
        <v>150</v>
      </c>
      <c r="E21" s="34">
        <v>150</v>
      </c>
      <c r="F21" s="34">
        <v>150</v>
      </c>
      <c r="G21" s="34">
        <v>150</v>
      </c>
      <c r="H21" s="34">
        <v>150</v>
      </c>
      <c r="I21">
        <v>18</v>
      </c>
      <c r="J21" s="1">
        <v>40704</v>
      </c>
    </row>
    <row r="22" spans="1:10">
      <c r="A22" s="34">
        <v>150</v>
      </c>
      <c r="B22" s="34">
        <v>70</v>
      </c>
      <c r="C22" s="34">
        <v>100</v>
      </c>
      <c r="D22" s="34">
        <v>150</v>
      </c>
      <c r="E22" s="34">
        <v>150</v>
      </c>
      <c r="F22" s="34">
        <v>150</v>
      </c>
      <c r="G22" s="34">
        <v>150</v>
      </c>
      <c r="H22" s="34">
        <v>150</v>
      </c>
      <c r="I22">
        <v>19</v>
      </c>
      <c r="J22" s="1">
        <v>40705</v>
      </c>
    </row>
    <row r="23" spans="1:10">
      <c r="A23" s="34">
        <v>150</v>
      </c>
      <c r="B23" s="34">
        <v>70</v>
      </c>
      <c r="C23" s="34">
        <v>110</v>
      </c>
      <c r="D23" s="34">
        <v>150</v>
      </c>
      <c r="E23" s="34">
        <v>150</v>
      </c>
      <c r="F23" s="34">
        <v>150</v>
      </c>
      <c r="G23" s="34">
        <v>150</v>
      </c>
      <c r="H23" s="34">
        <v>150</v>
      </c>
      <c r="I23">
        <v>20</v>
      </c>
      <c r="J23" s="1">
        <v>40706</v>
      </c>
    </row>
    <row r="24" spans="1:10">
      <c r="A24" s="34">
        <v>150</v>
      </c>
      <c r="B24" s="34">
        <v>70</v>
      </c>
      <c r="C24" s="34">
        <v>120</v>
      </c>
      <c r="D24" s="34">
        <v>150</v>
      </c>
      <c r="E24" s="34">
        <v>150</v>
      </c>
      <c r="F24" s="34">
        <v>150</v>
      </c>
      <c r="G24" s="34">
        <v>150</v>
      </c>
      <c r="H24" s="34">
        <v>150</v>
      </c>
      <c r="I24">
        <v>21</v>
      </c>
      <c r="J24" s="18">
        <v>40707</v>
      </c>
    </row>
    <row r="25" spans="1:10">
      <c r="A25" s="34">
        <v>150</v>
      </c>
      <c r="B25" s="34">
        <v>70</v>
      </c>
      <c r="C25" s="34">
        <v>130</v>
      </c>
      <c r="D25" s="34">
        <v>150</v>
      </c>
      <c r="E25" s="34">
        <v>150</v>
      </c>
      <c r="F25" s="34">
        <v>150</v>
      </c>
      <c r="G25" s="34">
        <v>150</v>
      </c>
      <c r="H25" s="34">
        <v>150</v>
      </c>
      <c r="I25">
        <v>22</v>
      </c>
      <c r="J25" s="1">
        <v>40708</v>
      </c>
    </row>
    <row r="26" spans="1:10">
      <c r="A26" s="34">
        <v>150</v>
      </c>
      <c r="B26" s="34">
        <v>70</v>
      </c>
      <c r="C26" s="34">
        <v>140</v>
      </c>
      <c r="D26" s="34">
        <v>150</v>
      </c>
      <c r="E26" s="34">
        <v>150</v>
      </c>
      <c r="F26" s="34">
        <v>150</v>
      </c>
      <c r="G26" s="34">
        <v>150</v>
      </c>
      <c r="H26" s="34">
        <v>150</v>
      </c>
      <c r="I26">
        <v>23</v>
      </c>
      <c r="J26" s="1">
        <v>40709</v>
      </c>
    </row>
    <row r="27" spans="1:10">
      <c r="A27" s="34">
        <v>150</v>
      </c>
      <c r="B27" s="34">
        <v>70</v>
      </c>
      <c r="C27" s="34">
        <v>150</v>
      </c>
      <c r="D27" s="34">
        <v>150</v>
      </c>
      <c r="E27" s="34">
        <v>150</v>
      </c>
      <c r="F27" s="34">
        <v>150</v>
      </c>
      <c r="G27" s="34">
        <v>150</v>
      </c>
      <c r="H27" s="34">
        <v>150</v>
      </c>
      <c r="I27">
        <v>24</v>
      </c>
      <c r="J27" s="1">
        <v>40710</v>
      </c>
    </row>
    <row r="28" spans="1:10">
      <c r="A28" s="34">
        <v>150</v>
      </c>
      <c r="B28" s="34">
        <v>70</v>
      </c>
      <c r="C28" s="34">
        <v>160</v>
      </c>
      <c r="D28" s="34">
        <v>150</v>
      </c>
      <c r="E28" s="34">
        <v>150</v>
      </c>
      <c r="F28" s="34">
        <v>150</v>
      </c>
      <c r="G28" s="34">
        <v>150</v>
      </c>
      <c r="H28" s="34">
        <v>150</v>
      </c>
      <c r="I28">
        <v>25</v>
      </c>
      <c r="J28" s="1">
        <v>40711</v>
      </c>
    </row>
    <row r="29" spans="1:10">
      <c r="A29" s="34">
        <v>150</v>
      </c>
      <c r="B29" s="34">
        <v>70</v>
      </c>
      <c r="C29" s="34">
        <v>170</v>
      </c>
      <c r="D29" s="34">
        <v>150</v>
      </c>
      <c r="E29" s="34">
        <v>150</v>
      </c>
      <c r="F29" s="34">
        <v>150</v>
      </c>
      <c r="G29" s="34">
        <v>150</v>
      </c>
      <c r="H29" s="34">
        <v>150</v>
      </c>
      <c r="I29">
        <v>26</v>
      </c>
      <c r="J29" s="1">
        <v>40712</v>
      </c>
    </row>
    <row r="30" spans="1:10">
      <c r="A30" s="34">
        <v>150</v>
      </c>
      <c r="B30" s="34">
        <v>70</v>
      </c>
      <c r="C30" s="34">
        <v>180</v>
      </c>
      <c r="D30" s="34">
        <v>150</v>
      </c>
      <c r="E30" s="34">
        <v>150</v>
      </c>
      <c r="F30" s="34">
        <v>150</v>
      </c>
      <c r="G30" s="34">
        <v>150</v>
      </c>
      <c r="H30" s="34">
        <v>150</v>
      </c>
      <c r="I30">
        <v>27</v>
      </c>
      <c r="J30" s="1">
        <v>40713</v>
      </c>
    </row>
    <row r="31" spans="1:10">
      <c r="A31" s="34">
        <v>150</v>
      </c>
      <c r="B31" s="34">
        <v>70</v>
      </c>
      <c r="C31" s="34">
        <v>190</v>
      </c>
      <c r="D31" s="34">
        <v>150</v>
      </c>
      <c r="E31" s="34">
        <v>150</v>
      </c>
      <c r="F31" s="34">
        <v>150</v>
      </c>
      <c r="G31" s="34">
        <v>150</v>
      </c>
      <c r="H31" s="34">
        <v>150</v>
      </c>
      <c r="I31">
        <v>28</v>
      </c>
      <c r="J31" s="1">
        <v>40714</v>
      </c>
    </row>
    <row r="32" spans="1:10">
      <c r="A32" s="34">
        <v>150</v>
      </c>
      <c r="B32" s="34">
        <v>70</v>
      </c>
      <c r="C32" s="34">
        <v>200</v>
      </c>
      <c r="D32" s="34">
        <v>150</v>
      </c>
      <c r="E32" s="34">
        <v>150</v>
      </c>
      <c r="F32" s="34">
        <v>150</v>
      </c>
      <c r="G32" s="34">
        <v>150</v>
      </c>
      <c r="H32" s="34">
        <v>150</v>
      </c>
      <c r="I32">
        <v>29</v>
      </c>
      <c r="J32" s="1">
        <v>40715</v>
      </c>
    </row>
    <row r="33" spans="1:10">
      <c r="A33" s="34">
        <v>150</v>
      </c>
      <c r="B33" s="34">
        <v>70</v>
      </c>
      <c r="C33" s="34">
        <v>200</v>
      </c>
      <c r="D33" s="34">
        <v>150</v>
      </c>
      <c r="E33" s="34">
        <v>150</v>
      </c>
      <c r="F33" s="34">
        <v>150</v>
      </c>
      <c r="G33" s="34">
        <v>150</v>
      </c>
      <c r="H33" s="34">
        <v>150</v>
      </c>
      <c r="I33">
        <v>30</v>
      </c>
      <c r="J33" s="1">
        <v>40716</v>
      </c>
    </row>
    <row r="34" spans="1:10">
      <c r="A34" s="34">
        <v>150</v>
      </c>
      <c r="B34" s="34">
        <v>70</v>
      </c>
      <c r="C34" s="34">
        <v>200</v>
      </c>
      <c r="D34" s="34">
        <v>150</v>
      </c>
      <c r="E34" s="34">
        <v>150</v>
      </c>
      <c r="F34" s="34">
        <v>150</v>
      </c>
      <c r="G34" s="34">
        <v>150</v>
      </c>
      <c r="H34" s="34">
        <v>150</v>
      </c>
      <c r="I34">
        <v>31</v>
      </c>
      <c r="J34" s="1">
        <v>40717</v>
      </c>
    </row>
    <row r="35" spans="1:10">
      <c r="A35" s="34">
        <v>150</v>
      </c>
      <c r="B35" s="34">
        <v>70</v>
      </c>
      <c r="C35" s="34">
        <v>200</v>
      </c>
      <c r="D35" s="34">
        <v>150</v>
      </c>
      <c r="E35" s="34">
        <v>150</v>
      </c>
      <c r="F35" s="34">
        <v>150</v>
      </c>
      <c r="G35" s="34">
        <v>150</v>
      </c>
      <c r="H35" s="34">
        <v>150</v>
      </c>
      <c r="I35">
        <v>32</v>
      </c>
      <c r="J35" s="58">
        <v>40718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weight inc free feeding</vt:lpstr>
      <vt:lpstr>free feeding weights</vt:lpstr>
      <vt:lpstr>Hens Weights pre-during-post ex</vt:lpstr>
      <vt:lpstr>Hens free feed amount per grams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Marks PC</dc:creator>
  <cp:lastModifiedBy>Sarah Hoogstraten</cp:lastModifiedBy>
  <cp:lastPrinted>2011-05-13T01:50:23Z</cp:lastPrinted>
  <dcterms:created xsi:type="dcterms:W3CDTF">2011-05-11T03:39:01Z</dcterms:created>
  <dcterms:modified xsi:type="dcterms:W3CDTF">2015-06-30T23:45:12Z</dcterms:modified>
</cp:coreProperties>
</file>